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6450" activeTab="1"/>
  </bookViews>
  <sheets>
    <sheet name="развитие дорог" sheetId="1" r:id="rId1"/>
    <sheet name="транспорт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/>
  <c r="D24"/>
  <c r="C24"/>
  <c r="E19"/>
  <c r="F19" s="1"/>
  <c r="F9" s="1"/>
  <c r="D19"/>
  <c r="C19"/>
  <c r="E14"/>
  <c r="F14" s="1"/>
  <c r="D14"/>
  <c r="C14"/>
  <c r="E13"/>
  <c r="D13"/>
  <c r="C13"/>
  <c r="E12"/>
  <c r="D12"/>
  <c r="C12"/>
  <c r="E11"/>
  <c r="D11"/>
  <c r="C11"/>
  <c r="E10"/>
  <c r="D10"/>
  <c r="C10"/>
  <c r="C9" s="1"/>
  <c r="D9" l="1"/>
  <c r="E9"/>
  <c r="F24"/>
  <c r="AK28" l="1"/>
  <c r="AJ28"/>
  <c r="AI28"/>
  <c r="AK27"/>
  <c r="AJ27"/>
  <c r="AI27"/>
  <c r="AK26"/>
  <c r="AJ26"/>
  <c r="AI26"/>
  <c r="AK25"/>
  <c r="AJ25"/>
  <c r="AI25"/>
  <c r="AG24"/>
  <c r="AH24" s="1"/>
  <c r="AF24"/>
  <c r="AE24"/>
  <c r="AC24"/>
  <c r="AD24" s="1"/>
  <c r="AB24"/>
  <c r="AA24"/>
  <c r="Y24"/>
  <c r="X24"/>
  <c r="W24"/>
  <c r="U24"/>
  <c r="T24"/>
  <c r="S24"/>
  <c r="Q24"/>
  <c r="R24" s="1"/>
  <c r="P24"/>
  <c r="O24"/>
  <c r="M24"/>
  <c r="N24" s="1"/>
  <c r="L24"/>
  <c r="K24"/>
  <c r="I24"/>
  <c r="H24"/>
  <c r="G24"/>
  <c r="AK23"/>
  <c r="AJ23"/>
  <c r="AI23"/>
  <c r="AK22"/>
  <c r="AJ22"/>
  <c r="AI22"/>
  <c r="AK21"/>
  <c r="AJ21"/>
  <c r="AI21"/>
  <c r="AG20"/>
  <c r="AK20" s="1"/>
  <c r="AF20"/>
  <c r="AJ20" s="1"/>
  <c r="AJ19" s="1"/>
  <c r="AE20"/>
  <c r="W20"/>
  <c r="W19" s="1"/>
  <c r="S20"/>
  <c r="S19" s="1"/>
  <c r="AG19"/>
  <c r="AH19" s="1"/>
  <c r="AE19"/>
  <c r="AC19"/>
  <c r="AD19" s="1"/>
  <c r="AB19"/>
  <c r="AA19"/>
  <c r="Y19"/>
  <c r="Z19" s="1"/>
  <c r="X19"/>
  <c r="U19"/>
  <c r="T19"/>
  <c r="Q19"/>
  <c r="R19" s="1"/>
  <c r="P19"/>
  <c r="O19"/>
  <c r="M19"/>
  <c r="L19"/>
  <c r="K19"/>
  <c r="I19"/>
  <c r="H19"/>
  <c r="G19"/>
  <c r="AK18"/>
  <c r="AJ18"/>
  <c r="AI18"/>
  <c r="AK17"/>
  <c r="AJ17"/>
  <c r="AI17"/>
  <c r="AK16"/>
  <c r="AJ16"/>
  <c r="AI16"/>
  <c r="AG15"/>
  <c r="AK15" s="1"/>
  <c r="AF15"/>
  <c r="AJ15" s="1"/>
  <c r="AJ14" s="1"/>
  <c r="AE15"/>
  <c r="AI15" s="1"/>
  <c r="AI14" s="1"/>
  <c r="AC14"/>
  <c r="AD14" s="1"/>
  <c r="AB14"/>
  <c r="AA14"/>
  <c r="Y14"/>
  <c r="Z14" s="1"/>
  <c r="X14"/>
  <c r="W14"/>
  <c r="U14"/>
  <c r="T14"/>
  <c r="S14"/>
  <c r="Q14"/>
  <c r="P14"/>
  <c r="O14"/>
  <c r="M14"/>
  <c r="N14" s="1"/>
  <c r="L14"/>
  <c r="K14"/>
  <c r="I14"/>
  <c r="J14" s="1"/>
  <c r="H14"/>
  <c r="G14"/>
  <c r="AG13"/>
  <c r="AF13"/>
  <c r="AE13"/>
  <c r="AC13"/>
  <c r="AB13"/>
  <c r="AA13"/>
  <c r="Y13"/>
  <c r="X13"/>
  <c r="W13"/>
  <c r="U13"/>
  <c r="T13"/>
  <c r="T9" s="1"/>
  <c r="S13"/>
  <c r="Q13"/>
  <c r="P13"/>
  <c r="O13"/>
  <c r="O9" s="1"/>
  <c r="M13"/>
  <c r="L13"/>
  <c r="K13"/>
  <c r="I13"/>
  <c r="H13"/>
  <c r="G13"/>
  <c r="AG12"/>
  <c r="AF12"/>
  <c r="AE12"/>
  <c r="AC12"/>
  <c r="AB12"/>
  <c r="AA12"/>
  <c r="Y12"/>
  <c r="X12"/>
  <c r="W12"/>
  <c r="U12"/>
  <c r="U9" s="1"/>
  <c r="V9" s="1"/>
  <c r="T12"/>
  <c r="S12"/>
  <c r="Q12"/>
  <c r="P12"/>
  <c r="P9" s="1"/>
  <c r="O12"/>
  <c r="M12"/>
  <c r="L12"/>
  <c r="K12"/>
  <c r="I12"/>
  <c r="H12"/>
  <c r="G12"/>
  <c r="AG11"/>
  <c r="AF11"/>
  <c r="AE11"/>
  <c r="AC11"/>
  <c r="AB11"/>
  <c r="AA11"/>
  <c r="Y11"/>
  <c r="X11"/>
  <c r="W11"/>
  <c r="U11"/>
  <c r="T11"/>
  <c r="S11"/>
  <c r="Q11"/>
  <c r="P11"/>
  <c r="O11"/>
  <c r="M11"/>
  <c r="L11"/>
  <c r="K11"/>
  <c r="I11"/>
  <c r="H11"/>
  <c r="G11"/>
  <c r="AC10"/>
  <c r="AB10"/>
  <c r="AA10"/>
  <c r="Y10"/>
  <c r="X10"/>
  <c r="X9" s="1"/>
  <c r="W10"/>
  <c r="W9" s="1"/>
  <c r="U10"/>
  <c r="T10"/>
  <c r="S10"/>
  <c r="Q10"/>
  <c r="Q9" s="1"/>
  <c r="P10"/>
  <c r="O10"/>
  <c r="M10"/>
  <c r="L10"/>
  <c r="L9" s="1"/>
  <c r="K10"/>
  <c r="I10"/>
  <c r="I9" s="1"/>
  <c r="H10"/>
  <c r="H9" s="1"/>
  <c r="G10"/>
  <c r="G9" s="1"/>
  <c r="Y9"/>
  <c r="S9"/>
  <c r="M9"/>
  <c r="K9"/>
  <c r="AL63" i="1"/>
  <c r="AK63"/>
  <c r="AJ63"/>
  <c r="AI63"/>
  <c r="AL62"/>
  <c r="AK62"/>
  <c r="AJ62"/>
  <c r="AI62"/>
  <c r="AL61"/>
  <c r="AK61"/>
  <c r="AJ61"/>
  <c r="AI61"/>
  <c r="AL60"/>
  <c r="AK60"/>
  <c r="AJ60"/>
  <c r="AJ59" s="1"/>
  <c r="AI60"/>
  <c r="AI59" s="1"/>
  <c r="AK59"/>
  <c r="AC59"/>
  <c r="AB59"/>
  <c r="AA59"/>
  <c r="I59"/>
  <c r="H59"/>
  <c r="G59"/>
  <c r="E59"/>
  <c r="D59"/>
  <c r="C59"/>
  <c r="AL58"/>
  <c r="AK58"/>
  <c r="AJ58"/>
  <c r="AI58"/>
  <c r="AL57"/>
  <c r="AK57"/>
  <c r="AJ57"/>
  <c r="AI57"/>
  <c r="AL56"/>
  <c r="AK56"/>
  <c r="AJ56"/>
  <c r="AI56"/>
  <c r="AL55"/>
  <c r="AK55"/>
  <c r="AK54" s="1"/>
  <c r="AJ55"/>
  <c r="AJ54" s="1"/>
  <c r="AI55"/>
  <c r="AI54" s="1"/>
  <c r="AC54"/>
  <c r="AB54"/>
  <c r="AA54"/>
  <c r="I54"/>
  <c r="H54"/>
  <c r="G54"/>
  <c r="E54"/>
  <c r="D54"/>
  <c r="C54"/>
  <c r="AK53"/>
  <c r="AJ53"/>
  <c r="AI53"/>
  <c r="AC52"/>
  <c r="AG52" s="1"/>
  <c r="AB52"/>
  <c r="AF52" s="1"/>
  <c r="AA52"/>
  <c r="AK51"/>
  <c r="AJ51"/>
  <c r="AI51"/>
  <c r="AG50"/>
  <c r="AK50" s="1"/>
  <c r="AF50"/>
  <c r="AJ50" s="1"/>
  <c r="AA50"/>
  <c r="AA45" s="1"/>
  <c r="Y49"/>
  <c r="X49"/>
  <c r="W49"/>
  <c r="U49"/>
  <c r="T49"/>
  <c r="S49"/>
  <c r="Q49"/>
  <c r="P49"/>
  <c r="O49"/>
  <c r="R49" s="1"/>
  <c r="M49"/>
  <c r="L49"/>
  <c r="K49"/>
  <c r="I49"/>
  <c r="H49"/>
  <c r="G49"/>
  <c r="E49"/>
  <c r="D49"/>
  <c r="C49"/>
  <c r="AC48"/>
  <c r="AB48"/>
  <c r="AA48"/>
  <c r="Y48"/>
  <c r="X48"/>
  <c r="W48"/>
  <c r="U48"/>
  <c r="T48"/>
  <c r="S48"/>
  <c r="Q48"/>
  <c r="P48"/>
  <c r="O48"/>
  <c r="M48"/>
  <c r="L48"/>
  <c r="K48"/>
  <c r="I48"/>
  <c r="H48"/>
  <c r="G48"/>
  <c r="G18" s="1"/>
  <c r="G13" s="1"/>
  <c r="E48"/>
  <c r="E18" s="1"/>
  <c r="E13" s="1"/>
  <c r="D48"/>
  <c r="C48"/>
  <c r="AA47"/>
  <c r="Y47"/>
  <c r="X47"/>
  <c r="W47"/>
  <c r="U47"/>
  <c r="T47"/>
  <c r="S47"/>
  <c r="Q47"/>
  <c r="P47"/>
  <c r="O47"/>
  <c r="M47"/>
  <c r="L47"/>
  <c r="K47"/>
  <c r="I47"/>
  <c r="I17" s="1"/>
  <c r="I12" s="1"/>
  <c r="H47"/>
  <c r="H17" s="1"/>
  <c r="H12" s="1"/>
  <c r="G47"/>
  <c r="G17" s="1"/>
  <c r="G12" s="1"/>
  <c r="E47"/>
  <c r="D47"/>
  <c r="C47"/>
  <c r="C17" s="1"/>
  <c r="C12" s="1"/>
  <c r="AC46"/>
  <c r="AB46"/>
  <c r="AA46"/>
  <c r="Y46"/>
  <c r="X46"/>
  <c r="W46"/>
  <c r="U46"/>
  <c r="T46"/>
  <c r="S46"/>
  <c r="Q46"/>
  <c r="P46"/>
  <c r="O46"/>
  <c r="M46"/>
  <c r="L46"/>
  <c r="K46"/>
  <c r="I46"/>
  <c r="H46"/>
  <c r="G46"/>
  <c r="G16" s="1"/>
  <c r="G11" s="1"/>
  <c r="E46"/>
  <c r="D46"/>
  <c r="C46"/>
  <c r="C16" s="1"/>
  <c r="C11" s="1"/>
  <c r="AG45"/>
  <c r="AC45"/>
  <c r="AB45"/>
  <c r="Y45"/>
  <c r="X45"/>
  <c r="W45"/>
  <c r="U45"/>
  <c r="T45"/>
  <c r="S45"/>
  <c r="Q45"/>
  <c r="P45"/>
  <c r="O45"/>
  <c r="M45"/>
  <c r="L45"/>
  <c r="K45"/>
  <c r="I45"/>
  <c r="H45"/>
  <c r="G45"/>
  <c r="E45"/>
  <c r="D45"/>
  <c r="C45"/>
  <c r="AK43"/>
  <c r="AK39" s="1"/>
  <c r="AJ43"/>
  <c r="AI43"/>
  <c r="AK42"/>
  <c r="AJ42"/>
  <c r="AI42"/>
  <c r="AK41"/>
  <c r="AJ41"/>
  <c r="AI41"/>
  <c r="AK40"/>
  <c r="AJ40"/>
  <c r="AI40"/>
  <c r="AG40"/>
  <c r="AF40"/>
  <c r="AE40"/>
  <c r="AG39"/>
  <c r="AF39"/>
  <c r="AE39"/>
  <c r="AC39"/>
  <c r="AD39" s="1"/>
  <c r="AB39"/>
  <c r="AA39"/>
  <c r="Y39"/>
  <c r="X39"/>
  <c r="W39"/>
  <c r="U39"/>
  <c r="T39"/>
  <c r="S39"/>
  <c r="Q39"/>
  <c r="P39"/>
  <c r="O39"/>
  <c r="M39"/>
  <c r="N39" s="1"/>
  <c r="L39"/>
  <c r="K39"/>
  <c r="I39"/>
  <c r="H39"/>
  <c r="G39"/>
  <c r="E39"/>
  <c r="D39"/>
  <c r="C39"/>
  <c r="AK38"/>
  <c r="AJ38"/>
  <c r="AI38"/>
  <c r="AK37"/>
  <c r="AJ37"/>
  <c r="AI37"/>
  <c r="AK36"/>
  <c r="AJ36"/>
  <c r="AI36"/>
  <c r="AG35"/>
  <c r="AK35" s="1"/>
  <c r="AF35"/>
  <c r="AJ35" s="1"/>
  <c r="AE35"/>
  <c r="AI35" s="1"/>
  <c r="AC34"/>
  <c r="AB34"/>
  <c r="AA34"/>
  <c r="Y34"/>
  <c r="X34"/>
  <c r="W34"/>
  <c r="U34"/>
  <c r="T34"/>
  <c r="S34"/>
  <c r="Q34"/>
  <c r="P34"/>
  <c r="O34"/>
  <c r="M34"/>
  <c r="L34"/>
  <c r="K34"/>
  <c r="I34"/>
  <c r="H34"/>
  <c r="G34"/>
  <c r="E34"/>
  <c r="D34"/>
  <c r="C34"/>
  <c r="AK33"/>
  <c r="AJ33"/>
  <c r="AI33"/>
  <c r="AK32"/>
  <c r="AJ32"/>
  <c r="AI32"/>
  <c r="AK31"/>
  <c r="AJ31"/>
  <c r="AI31"/>
  <c r="AK30"/>
  <c r="AJ30"/>
  <c r="AI30"/>
  <c r="AG29"/>
  <c r="AF29"/>
  <c r="AE29"/>
  <c r="AC29"/>
  <c r="AB29"/>
  <c r="AA29"/>
  <c r="Y29"/>
  <c r="X29"/>
  <c r="W29"/>
  <c r="U29"/>
  <c r="T29"/>
  <c r="S29"/>
  <c r="Q29"/>
  <c r="P29"/>
  <c r="O29"/>
  <c r="M29"/>
  <c r="L29"/>
  <c r="K29"/>
  <c r="I29"/>
  <c r="H29"/>
  <c r="G29"/>
  <c r="E29"/>
  <c r="D29"/>
  <c r="C29"/>
  <c r="AK28"/>
  <c r="AJ28"/>
  <c r="AI28"/>
  <c r="AC27"/>
  <c r="AC24" s="1"/>
  <c r="AB27"/>
  <c r="AF27" s="1"/>
  <c r="AA27"/>
  <c r="AE27" s="1"/>
  <c r="AK26"/>
  <c r="AJ26"/>
  <c r="AI26"/>
  <c r="AG25"/>
  <c r="AF25"/>
  <c r="AA25"/>
  <c r="AA15" s="1"/>
  <c r="AA10" s="1"/>
  <c r="U25"/>
  <c r="U15" s="1"/>
  <c r="U10" s="1"/>
  <c r="T25"/>
  <c r="T24" s="1"/>
  <c r="S25"/>
  <c r="S24" s="1"/>
  <c r="Y24"/>
  <c r="X24"/>
  <c r="W24"/>
  <c r="Q24"/>
  <c r="P24"/>
  <c r="O24"/>
  <c r="M24"/>
  <c r="L24"/>
  <c r="K24"/>
  <c r="I24"/>
  <c r="H24"/>
  <c r="G24"/>
  <c r="E24"/>
  <c r="D24"/>
  <c r="C24"/>
  <c r="AK23"/>
  <c r="AJ23"/>
  <c r="AI23"/>
  <c r="AK22"/>
  <c r="AJ22"/>
  <c r="AI22"/>
  <c r="AK21"/>
  <c r="AJ21"/>
  <c r="AI21"/>
  <c r="AG20"/>
  <c r="AK20" s="1"/>
  <c r="AF20"/>
  <c r="AJ20" s="1"/>
  <c r="AE20"/>
  <c r="AI20" s="1"/>
  <c r="AC19"/>
  <c r="AD19" s="1"/>
  <c r="AB19"/>
  <c r="AA19"/>
  <c r="Y19"/>
  <c r="X19"/>
  <c r="W19"/>
  <c r="U19"/>
  <c r="T19"/>
  <c r="S19"/>
  <c r="Q19"/>
  <c r="P19"/>
  <c r="O19"/>
  <c r="M19"/>
  <c r="N19" s="1"/>
  <c r="L19"/>
  <c r="K19"/>
  <c r="I19"/>
  <c r="H19"/>
  <c r="G19"/>
  <c r="E19"/>
  <c r="D19"/>
  <c r="C19"/>
  <c r="AG18"/>
  <c r="AG13" s="1"/>
  <c r="AF18"/>
  <c r="AF13" s="1"/>
  <c r="AE18"/>
  <c r="AE13" s="1"/>
  <c r="AC18"/>
  <c r="AC13" s="1"/>
  <c r="AB18"/>
  <c r="AB13" s="1"/>
  <c r="AA18"/>
  <c r="AA13" s="1"/>
  <c r="Y18"/>
  <c r="Y13" s="1"/>
  <c r="X18"/>
  <c r="X13" s="1"/>
  <c r="W18"/>
  <c r="W13" s="1"/>
  <c r="U18"/>
  <c r="U13" s="1"/>
  <c r="T18"/>
  <c r="T13" s="1"/>
  <c r="S18"/>
  <c r="S13" s="1"/>
  <c r="Q18"/>
  <c r="Q13" s="1"/>
  <c r="P18"/>
  <c r="P13" s="1"/>
  <c r="O18"/>
  <c r="O13" s="1"/>
  <c r="M18"/>
  <c r="M13" s="1"/>
  <c r="L18"/>
  <c r="L13" s="1"/>
  <c r="K18"/>
  <c r="K13" s="1"/>
  <c r="I18"/>
  <c r="I13" s="1"/>
  <c r="H18"/>
  <c r="H13" s="1"/>
  <c r="D18"/>
  <c r="D13" s="1"/>
  <c r="C18"/>
  <c r="C13" s="1"/>
  <c r="Y17"/>
  <c r="Y12" s="1"/>
  <c r="X17"/>
  <c r="X12" s="1"/>
  <c r="W17"/>
  <c r="W12" s="1"/>
  <c r="U17"/>
  <c r="U12" s="1"/>
  <c r="T17"/>
  <c r="T12" s="1"/>
  <c r="S17"/>
  <c r="S12" s="1"/>
  <c r="Q17"/>
  <c r="Q12" s="1"/>
  <c r="P17"/>
  <c r="P12" s="1"/>
  <c r="O17"/>
  <c r="O12" s="1"/>
  <c r="M17"/>
  <c r="M12" s="1"/>
  <c r="L17"/>
  <c r="L12" s="1"/>
  <c r="K17"/>
  <c r="K12" s="1"/>
  <c r="E17"/>
  <c r="E12" s="1"/>
  <c r="D17"/>
  <c r="D12" s="1"/>
  <c r="AG16"/>
  <c r="AG11" s="1"/>
  <c r="AF16"/>
  <c r="AF11" s="1"/>
  <c r="AE16"/>
  <c r="AE11" s="1"/>
  <c r="AC16"/>
  <c r="AC11" s="1"/>
  <c r="AB16"/>
  <c r="AB11" s="1"/>
  <c r="AA16"/>
  <c r="AA11" s="1"/>
  <c r="Y16"/>
  <c r="Y11" s="1"/>
  <c r="X16"/>
  <c r="X11" s="1"/>
  <c r="W16"/>
  <c r="W11" s="1"/>
  <c r="U16"/>
  <c r="U11" s="1"/>
  <c r="T16"/>
  <c r="T11" s="1"/>
  <c r="S16"/>
  <c r="S11" s="1"/>
  <c r="Q16"/>
  <c r="Q11" s="1"/>
  <c r="P16"/>
  <c r="P11" s="1"/>
  <c r="O16"/>
  <c r="O11" s="1"/>
  <c r="M16"/>
  <c r="M11" s="1"/>
  <c r="L16"/>
  <c r="K16"/>
  <c r="K11" s="1"/>
  <c r="I16"/>
  <c r="I11" s="1"/>
  <c r="E16"/>
  <c r="E11" s="1"/>
  <c r="D16"/>
  <c r="D11" s="1"/>
  <c r="AC15"/>
  <c r="AC10" s="1"/>
  <c r="AB15"/>
  <c r="AB10" s="1"/>
  <c r="Y15"/>
  <c r="Y10" s="1"/>
  <c r="X15"/>
  <c r="X10" s="1"/>
  <c r="W15"/>
  <c r="W10" s="1"/>
  <c r="T15"/>
  <c r="T10" s="1"/>
  <c r="Q15"/>
  <c r="Q10" s="1"/>
  <c r="P15"/>
  <c r="P10" s="1"/>
  <c r="O15"/>
  <c r="O10" s="1"/>
  <c r="M15"/>
  <c r="M10" s="1"/>
  <c r="L15"/>
  <c r="L10" s="1"/>
  <c r="K15"/>
  <c r="K10" s="1"/>
  <c r="K9" s="1"/>
  <c r="I15"/>
  <c r="I10" s="1"/>
  <c r="H15"/>
  <c r="H10" s="1"/>
  <c r="G15"/>
  <c r="G10" s="1"/>
  <c r="E15"/>
  <c r="E10" s="1"/>
  <c r="D15"/>
  <c r="C15"/>
  <c r="T9" l="1"/>
  <c r="AI34"/>
  <c r="D44"/>
  <c r="I44"/>
  <c r="O44"/>
  <c r="T44"/>
  <c r="Y44"/>
  <c r="U9"/>
  <c r="V9" s="1"/>
  <c r="E9"/>
  <c r="J9" i="2"/>
  <c r="AJ13" i="1"/>
  <c r="Z9" i="2"/>
  <c r="AJ11"/>
  <c r="G9" i="1"/>
  <c r="P9"/>
  <c r="AI11"/>
  <c r="AK13"/>
  <c r="H44"/>
  <c r="S44"/>
  <c r="V44" s="1"/>
  <c r="AB47"/>
  <c r="AJ47" s="1"/>
  <c r="AK11" i="2"/>
  <c r="AJ12"/>
  <c r="AI13"/>
  <c r="AE14"/>
  <c r="AI24"/>
  <c r="AK24"/>
  <c r="AL24" s="1"/>
  <c r="C10" i="1"/>
  <c r="C9" s="1"/>
  <c r="M9"/>
  <c r="N9" s="1"/>
  <c r="AA17"/>
  <c r="AA12" s="1"/>
  <c r="AF19"/>
  <c r="AE25"/>
  <c r="AE15" s="1"/>
  <c r="AE10" s="1"/>
  <c r="AI10" s="1"/>
  <c r="AC9" i="2"/>
  <c r="AF10"/>
  <c r="AF9" s="1"/>
  <c r="AK12"/>
  <c r="AJ13"/>
  <c r="V14"/>
  <c r="AF14"/>
  <c r="AK14"/>
  <c r="AL14" s="1"/>
  <c r="N19"/>
  <c r="AI20"/>
  <c r="AI19" s="1"/>
  <c r="J24"/>
  <c r="Z24"/>
  <c r="R9"/>
  <c r="AI12"/>
  <c r="V19"/>
  <c r="Y9" i="1"/>
  <c r="M44"/>
  <c r="X44"/>
  <c r="N9" i="2"/>
  <c r="AA9"/>
  <c r="AD9" s="1"/>
  <c r="AK19"/>
  <c r="AL19" s="1"/>
  <c r="AJ24"/>
  <c r="L14" i="1"/>
  <c r="L11"/>
  <c r="L9" s="1"/>
  <c r="D10"/>
  <c r="D9" s="1"/>
  <c r="I9"/>
  <c r="O9"/>
  <c r="W9"/>
  <c r="X9"/>
  <c r="AK11"/>
  <c r="Q9"/>
  <c r="R9" s="1"/>
  <c r="AI13"/>
  <c r="AG34"/>
  <c r="R39"/>
  <c r="AH39"/>
  <c r="AG10" i="2"/>
  <c r="AG9" s="1"/>
  <c r="AI11"/>
  <c r="AK13"/>
  <c r="R14"/>
  <c r="AG14"/>
  <c r="J19"/>
  <c r="AF19"/>
  <c r="V24"/>
  <c r="G14" i="1"/>
  <c r="P14"/>
  <c r="AB17"/>
  <c r="AG19"/>
  <c r="AG27"/>
  <c r="AG24" s="1"/>
  <c r="N29"/>
  <c r="AD29"/>
  <c r="N34"/>
  <c r="AD34"/>
  <c r="AJ34"/>
  <c r="E44"/>
  <c r="K44"/>
  <c r="P44"/>
  <c r="U44"/>
  <c r="AD59"/>
  <c r="X14"/>
  <c r="AC17"/>
  <c r="AC12" s="1"/>
  <c r="R19"/>
  <c r="AI19"/>
  <c r="R24"/>
  <c r="AK25"/>
  <c r="J29"/>
  <c r="Z29"/>
  <c r="AJ29"/>
  <c r="AK29"/>
  <c r="AL29" s="1"/>
  <c r="AI29"/>
  <c r="J34"/>
  <c r="Z34"/>
  <c r="AE34"/>
  <c r="AH34" s="1"/>
  <c r="AK34"/>
  <c r="F49"/>
  <c r="V49"/>
  <c r="AD54"/>
  <c r="S15"/>
  <c r="S10" s="1"/>
  <c r="S9" s="1"/>
  <c r="T14"/>
  <c r="M14"/>
  <c r="N44"/>
  <c r="AK46"/>
  <c r="Y14"/>
  <c r="Q14"/>
  <c r="W14"/>
  <c r="J19"/>
  <c r="Z19"/>
  <c r="AE19"/>
  <c r="AJ19"/>
  <c r="N24"/>
  <c r="F29"/>
  <c r="V29"/>
  <c r="F34"/>
  <c r="V34"/>
  <c r="AF34"/>
  <c r="J39"/>
  <c r="Z39"/>
  <c r="G44"/>
  <c r="L44"/>
  <c r="Q44"/>
  <c r="R44" s="1"/>
  <c r="W44"/>
  <c r="AC47"/>
  <c r="AK47" s="1"/>
  <c r="AI48"/>
  <c r="AJ48"/>
  <c r="N49"/>
  <c r="AA49"/>
  <c r="AE52"/>
  <c r="AI52" s="1"/>
  <c r="S14"/>
  <c r="U14"/>
  <c r="I14"/>
  <c r="O14"/>
  <c r="K14"/>
  <c r="AK16"/>
  <c r="F19"/>
  <c r="V19"/>
  <c r="J24"/>
  <c r="Z24"/>
  <c r="R29"/>
  <c r="AH29"/>
  <c r="R34"/>
  <c r="F39"/>
  <c r="V39"/>
  <c r="AF45"/>
  <c r="AF44" s="1"/>
  <c r="AI46"/>
  <c r="AK48"/>
  <c r="J49"/>
  <c r="Z49"/>
  <c r="AB49"/>
  <c r="AK18"/>
  <c r="AJ18"/>
  <c r="AK19"/>
  <c r="U24"/>
  <c r="V24" s="1"/>
  <c r="AA24"/>
  <c r="AD24" s="1"/>
  <c r="AJ25"/>
  <c r="AI39"/>
  <c r="AL39" s="1"/>
  <c r="AJ39"/>
  <c r="AK45"/>
  <c r="AK44" s="1"/>
  <c r="AJ46"/>
  <c r="AI47"/>
  <c r="AF49"/>
  <c r="D14"/>
  <c r="F24"/>
  <c r="E14"/>
  <c r="C14"/>
  <c r="AB9" i="2"/>
  <c r="AE10"/>
  <c r="AE9" s="1"/>
  <c r="AF24" i="1"/>
  <c r="AF17"/>
  <c r="AF12" s="1"/>
  <c r="AE17"/>
  <c r="AL34"/>
  <c r="AA44"/>
  <c r="AI18"/>
  <c r="AF15"/>
  <c r="AF10" s="1"/>
  <c r="AF9" s="1"/>
  <c r="AI27"/>
  <c r="C44"/>
  <c r="AE50"/>
  <c r="AI50" s="1"/>
  <c r="AJ52"/>
  <c r="AJ49" s="1"/>
  <c r="AG15"/>
  <c r="AG10" s="1"/>
  <c r="AK10" s="1"/>
  <c r="H16"/>
  <c r="AI16"/>
  <c r="AJ27"/>
  <c r="AJ24" s="1"/>
  <c r="AB44"/>
  <c r="AC49"/>
  <c r="AG49"/>
  <c r="AK52"/>
  <c r="AK49" s="1"/>
  <c r="AB24"/>
  <c r="AG44"/>
  <c r="AI49" l="1"/>
  <c r="AE24"/>
  <c r="J44"/>
  <c r="AH19"/>
  <c r="Z44"/>
  <c r="AL49"/>
  <c r="AJ10"/>
  <c r="AI25"/>
  <c r="AI24" s="1"/>
  <c r="J9"/>
  <c r="F9"/>
  <c r="AC9"/>
  <c r="AC14"/>
  <c r="AE14"/>
  <c r="AE12"/>
  <c r="AH9" i="2"/>
  <c r="F14" i="1"/>
  <c r="AA14"/>
  <c r="J14"/>
  <c r="AL19"/>
  <c r="AB14"/>
  <c r="AB12"/>
  <c r="AI12"/>
  <c r="AI9" s="1"/>
  <c r="AE9"/>
  <c r="Z9"/>
  <c r="AJ10" i="2"/>
  <c r="AJ9" s="1"/>
  <c r="AC44" i="1"/>
  <c r="AD44" s="1"/>
  <c r="AD49"/>
  <c r="H14"/>
  <c r="H11"/>
  <c r="AH14" i="2"/>
  <c r="AK10"/>
  <c r="AK9" s="1"/>
  <c r="AA9" i="1"/>
  <c r="AJ17"/>
  <c r="F44"/>
  <c r="AK24"/>
  <c r="AK27"/>
  <c r="AG17"/>
  <c r="V14"/>
  <c r="AH24"/>
  <c r="AI15"/>
  <c r="AJ45"/>
  <c r="AJ44" s="1"/>
  <c r="Z14"/>
  <c r="AI17"/>
  <c r="AI14" s="1"/>
  <c r="N14"/>
  <c r="R14"/>
  <c r="AI10" i="2"/>
  <c r="AI9" s="1"/>
  <c r="AL9" s="1"/>
  <c r="AF14" i="1"/>
  <c r="AJ15"/>
  <c r="AJ16"/>
  <c r="AK15"/>
  <c r="AE49"/>
  <c r="AH49" s="1"/>
  <c r="AE45"/>
  <c r="AL24" l="1"/>
  <c r="AD14"/>
  <c r="AD9"/>
  <c r="AK17"/>
  <c r="AK14" s="1"/>
  <c r="AL14" s="1"/>
  <c r="AG12"/>
  <c r="AJ14"/>
  <c r="H9"/>
  <c r="AJ11"/>
  <c r="AJ12"/>
  <c r="AB9"/>
  <c r="AG14"/>
  <c r="AH14" s="1"/>
  <c r="AE44"/>
  <c r="AH44" s="1"/>
  <c r="AI45"/>
  <c r="AI44" s="1"/>
  <c r="AL44" s="1"/>
  <c r="AG9" l="1"/>
  <c r="AH9" s="1"/>
  <c r="AK12"/>
  <c r="AK9" s="1"/>
  <c r="AL9" s="1"/>
  <c r="AJ9"/>
</calcChain>
</file>

<file path=xl/comments1.xml><?xml version="1.0" encoding="utf-8"?>
<comments xmlns="http://schemas.openxmlformats.org/spreadsheetml/2006/main">
  <authors>
    <author>Tatyana.Shay</author>
    <author>Татьяна Шай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M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N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P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Q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R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U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V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X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Y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Z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B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C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G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K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C55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освещение дорог</t>
        </r>
      </text>
    </comment>
    <comment ref="G55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проектирование на веду дороги</t>
        </r>
      </text>
    </comment>
    <comment ref="C60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0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0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0" authorId="1">
      <text>
        <r>
          <rPr>
            <b/>
            <sz val="9"/>
            <color indexed="81"/>
            <rFont val="Tahoma"/>
            <family val="2"/>
            <charset val="204"/>
          </rPr>
          <t>Татьяна Шай: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Tatyana.Shay</author>
  </authors>
  <commentLis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M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N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P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Q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R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T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U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V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X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Y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Z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B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C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D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F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G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H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J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кассовый расход-ОПЛАТА</t>
        </r>
      </text>
    </comment>
    <comment ref="AK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Выполнено по актам (фактическое), акты на подписи или частично оплачены….</t>
        </r>
      </text>
    </comment>
    <comment ref="AL7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Отношение гр.5/гр.3</t>
        </r>
      </text>
    </comment>
    <comment ref="AE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F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G1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E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F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  <comment ref="AG25" authorId="0">
      <text>
        <r>
          <rPr>
            <b/>
            <sz val="9"/>
            <color indexed="81"/>
            <rFont val="Tahoma"/>
            <family val="2"/>
            <charset val="204"/>
          </rPr>
          <t>Tatyana.Shay:</t>
        </r>
        <r>
          <rPr>
            <sz val="9"/>
            <color indexed="81"/>
            <rFont val="Tahoma"/>
            <family val="2"/>
            <charset val="204"/>
          </rPr>
          <t xml:space="preserve">
кап-240,3
иванг.-343,0</t>
        </r>
      </text>
    </comment>
  </commentList>
</comments>
</file>

<file path=xl/sharedStrings.xml><?xml version="1.0" encoding="utf-8"?>
<sst xmlns="http://schemas.openxmlformats.org/spreadsheetml/2006/main" count="211" uniqueCount="63">
  <si>
    <t>Форма оперативного (годового, итогового) отчета о выполнении муниципальной программы Кингисеппского муниципального района</t>
  </si>
  <si>
    <t>«Развитие автомобильных дорог в Кингисеппском муниципальном районе»</t>
  </si>
  <si>
    <t xml:space="preserve">  (наименование муниципальной программы)</t>
  </si>
  <si>
    <t>Муниципальный заказчик - Администрация МО "Кингисеппский муниципальный район" (Комитет жилищно-коммунального хозяйства, транспорта и экологии)</t>
  </si>
  <si>
    <t>Соисполнители: МКУ "Служба заказчика"</t>
  </si>
  <si>
    <t>Наименования подпрограммы, мероприятия (с указанием порядкового номера)</t>
  </si>
  <si>
    <t>Источники финансирования</t>
  </si>
  <si>
    <t>за январь - декабрь 2020 год</t>
  </si>
  <si>
    <t>за январь - декабрь 2019 года</t>
  </si>
  <si>
    <t>за январь - декабрь 2018 года</t>
  </si>
  <si>
    <t>за январь - декабрь 2017 года</t>
  </si>
  <si>
    <t>за январь - декабрь 2016 года</t>
  </si>
  <si>
    <t>за январь - декабрь 2014 года</t>
  </si>
  <si>
    <t>за 2014 -2015 года</t>
  </si>
  <si>
    <t>Планируемый объем финансирования 
на 2021 год (тыс. руб.)</t>
  </si>
  <si>
    <t>Профинансировано (тыс. руб.)</t>
  </si>
  <si>
    <t>Выполнено (тыс. руб.)</t>
  </si>
  <si>
    <t xml:space="preserve">Степень и результаты выполнения мероприятия, % </t>
  </si>
  <si>
    <t>Планируемый объем финансирования 
на 2020 год (тыс. руб.)</t>
  </si>
  <si>
    <t>Планируемый объем финансирования 
на 2019 год (тыс. руб.)</t>
  </si>
  <si>
    <t>Планируемый объем финансирования 
на 2018 год (тыс. руб.)</t>
  </si>
  <si>
    <t>Планируемый объем финансирования 
на 2017 год (тыс. руб.)</t>
  </si>
  <si>
    <t>Планируемый объем финансирования 
на 2016 год (тыс. руб.)</t>
  </si>
  <si>
    <t>Планируемый объем финансирования 
на 2014 год (тыс. руб.)</t>
  </si>
  <si>
    <t>Планируемый объем финансирования 
на 2014-2015 годы (тыс. руб.)</t>
  </si>
  <si>
    <t>Планируемый объем финансирования 
на 2014-2020 год (тыс. руб.)</t>
  </si>
  <si>
    <t>13=12/11*100</t>
  </si>
  <si>
    <t>Подпрограмма 1 «Поддержание существующей сети автомобильных дорог общего пользования»</t>
  </si>
  <si>
    <t>Итого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</si>
  <si>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</si>
  <si>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</si>
  <si>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</si>
  <si>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</si>
  <si>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Мероприятие подпрограммы 1                          Содержание действующей сети автомобильных дорог общего пользования местного значения(дорожный фонд)</t>
  </si>
  <si>
    <t xml:space="preserve">Мероприятие подпрограммы 2                                Капитальный ремонт и ремонт автомобильных дорог общего пользования местного значения </t>
  </si>
  <si>
    <t xml:space="preserve">Мероприятие подпрограммы 3                               Проверка (внесение корректировок) и получение заключения госэкспертизы по сметным расчетам </t>
  </si>
  <si>
    <t>Мероприятие подпрограммы 4                              Реализация прочих мероприятий, необходимых для развития и функционирования сети автомобильных дорог общего пользования местного значения (КСОДД)</t>
  </si>
  <si>
    <t>Мероприятие подпрограммы 5                            Подготовка и проведение мероприятий, посвященных Дню образования Ленинграсдкой области</t>
  </si>
  <si>
    <t>Подпрограмма 2 «Развитие сети автомобильных дорог общего пользования »</t>
  </si>
  <si>
    <t>Мероприятие подпрограммы 1                               Строительство подъезда к полигону по утилизации твердых бытовых отходов от автодороги А-121 в Кингисеппском районе</t>
  </si>
  <si>
    <t>Мероприятие подпрограммы 2                              Строительство и реконструкция автомобильных дорог общего пользования местного значения (в том числе проектирование)</t>
  </si>
  <si>
    <t>х</t>
  </si>
  <si>
    <t>Мероприятие подпрограммы 3  Проектирование и строительство объектов инженерной и транпортной инфраструктуры на территории района</t>
  </si>
  <si>
    <t>Руководитель                                                                          Подпись</t>
  </si>
  <si>
    <t>Шай Т.А.</t>
  </si>
  <si>
    <t>Е.П. Смирнов</t>
  </si>
  <si>
    <t>Исполнитель</t>
  </si>
  <si>
    <t>«Организация транспортного обслуживания населения Кингисеппского района»</t>
  </si>
  <si>
    <t>Муниципальный заказчик-Администрация МО "Кингисеппский муниципальный район" (Комитет жилищно-коммунального хозяйства, транспорта и экологии)</t>
  </si>
  <si>
    <t>за январь - декабрь 2019 год</t>
  </si>
  <si>
    <t>за январь - декабрь 2018 год</t>
  </si>
  <si>
    <t>за январь - декабрь 2017 год</t>
  </si>
  <si>
    <t>за январь - декабрь 2016 год</t>
  </si>
  <si>
    <t>за 2014 - 2015 года</t>
  </si>
  <si>
    <t>Подпрограмма 1 «Создание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района"</t>
  </si>
  <si>
    <t>Мероприятие подпрограммы 1                       Субсидии юридическим лицам на возмещение части затрат, связанных с перевозкой пассажиров  по проездным докусентам (фиксированный тариф) между поселениями в границах МО "Кингисеппский муниципальный район"</t>
  </si>
  <si>
    <t>Мероприятие подпрограммы 2                      Выполнение регулярных перевозок пассажиров и багажа автомобильным транспортом</t>
  </si>
  <si>
    <t>Мероприятие подпрограммы 3                       Организация транспортного обслуживания населения</t>
  </si>
  <si>
    <t>Муниципальная программа МО "Кингисепский муниципальный район" "Развитие автомобильных дорог в Кингисеппском  районе"</t>
  </si>
  <si>
    <t>за январь -декабрь 2021 год</t>
  </si>
  <si>
    <t>за январь - декабрь 2021 год</t>
  </si>
  <si>
    <t>всего за 2014 - 2021 годы</t>
  </si>
  <si>
    <t xml:space="preserve">Руководитель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</si>
</sst>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1" applyNumberFormat="1" applyFont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3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justify" vertical="top" wrapText="1"/>
    </xf>
    <xf numFmtId="3" fontId="2" fillId="0" borderId="2" xfId="0" applyNumberFormat="1" applyFont="1" applyBorder="1" applyAlignment="1">
      <alignment horizontal="justify" vertical="top" wrapText="1"/>
    </xf>
    <xf numFmtId="165" fontId="6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165" fontId="7" fillId="0" borderId="2" xfId="0" applyNumberFormat="1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/>
    <xf numFmtId="0" fontId="0" fillId="0" borderId="0" xfId="0" applyBorder="1"/>
    <xf numFmtId="0" fontId="6" fillId="5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top" wrapText="1"/>
    </xf>
    <xf numFmtId="3" fontId="6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7"/>
  <sheetViews>
    <sheetView topLeftCell="A60" workbookViewId="0">
      <selection activeCell="AP7" sqref="AP7"/>
    </sheetView>
  </sheetViews>
  <sheetFormatPr defaultRowHeight="15"/>
  <cols>
    <col min="1" max="1" width="32.85546875" customWidth="1"/>
    <col min="2" max="2" width="22.85546875" customWidth="1"/>
    <col min="3" max="3" width="14.42578125" customWidth="1"/>
    <col min="4" max="4" width="12.140625" customWidth="1"/>
    <col min="5" max="5" width="13.42578125" customWidth="1"/>
    <col min="11" max="34" width="0" hidden="1" customWidth="1"/>
  </cols>
  <sheetData>
    <row r="1" spans="1:38" ht="15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</row>
    <row r="2" spans="1:38" ht="15.7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8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1"/>
      <c r="AJ3" s="1"/>
      <c r="AK3" s="1"/>
      <c r="AL3" s="1"/>
    </row>
    <row r="4" spans="1:38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1" t="s">
        <v>4</v>
      </c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38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8" ht="25.5">
      <c r="A6" s="62" t="s">
        <v>5</v>
      </c>
      <c r="B6" s="3" t="s">
        <v>6</v>
      </c>
      <c r="C6" s="51" t="s">
        <v>59</v>
      </c>
      <c r="D6" s="52"/>
      <c r="E6" s="52"/>
      <c r="F6" s="53"/>
      <c r="G6" s="51" t="s">
        <v>7</v>
      </c>
      <c r="H6" s="52"/>
      <c r="I6" s="52"/>
      <c r="J6" s="53"/>
      <c r="K6" s="51" t="s">
        <v>8</v>
      </c>
      <c r="L6" s="52"/>
      <c r="M6" s="52"/>
      <c r="N6" s="53"/>
      <c r="O6" s="51" t="s">
        <v>9</v>
      </c>
      <c r="P6" s="52"/>
      <c r="Q6" s="52"/>
      <c r="R6" s="53"/>
      <c r="S6" s="51" t="s">
        <v>10</v>
      </c>
      <c r="T6" s="52"/>
      <c r="U6" s="52"/>
      <c r="V6" s="53"/>
      <c r="W6" s="51" t="s">
        <v>11</v>
      </c>
      <c r="X6" s="52"/>
      <c r="Y6" s="52"/>
      <c r="Z6" s="53"/>
      <c r="AA6" s="51" t="s">
        <v>12</v>
      </c>
      <c r="AB6" s="52"/>
      <c r="AC6" s="52"/>
      <c r="AD6" s="53"/>
      <c r="AE6" s="51" t="s">
        <v>13</v>
      </c>
      <c r="AF6" s="52"/>
      <c r="AG6" s="52"/>
      <c r="AH6" s="53"/>
      <c r="AI6" s="54" t="s">
        <v>61</v>
      </c>
      <c r="AJ6" s="55"/>
      <c r="AK6" s="55"/>
      <c r="AL6" s="56"/>
    </row>
    <row r="7" spans="1:38" ht="114.75">
      <c r="A7" s="62"/>
      <c r="B7" s="4"/>
      <c r="C7" s="5" t="s">
        <v>14</v>
      </c>
      <c r="D7" s="5" t="s">
        <v>15</v>
      </c>
      <c r="E7" s="5" t="s">
        <v>16</v>
      </c>
      <c r="F7" s="6" t="s">
        <v>17</v>
      </c>
      <c r="G7" s="5" t="s">
        <v>18</v>
      </c>
      <c r="H7" s="5" t="s">
        <v>15</v>
      </c>
      <c r="I7" s="5" t="s">
        <v>16</v>
      </c>
      <c r="J7" s="6" t="s">
        <v>17</v>
      </c>
      <c r="K7" s="5" t="s">
        <v>19</v>
      </c>
      <c r="L7" s="5" t="s">
        <v>15</v>
      </c>
      <c r="M7" s="5" t="s">
        <v>16</v>
      </c>
      <c r="N7" s="6" t="s">
        <v>17</v>
      </c>
      <c r="O7" s="5" t="s">
        <v>20</v>
      </c>
      <c r="P7" s="5" t="s">
        <v>15</v>
      </c>
      <c r="Q7" s="5" t="s">
        <v>16</v>
      </c>
      <c r="R7" s="6" t="s">
        <v>17</v>
      </c>
      <c r="S7" s="5" t="s">
        <v>21</v>
      </c>
      <c r="T7" s="5" t="s">
        <v>15</v>
      </c>
      <c r="U7" s="5" t="s">
        <v>16</v>
      </c>
      <c r="V7" s="6" t="s">
        <v>17</v>
      </c>
      <c r="W7" s="5" t="s">
        <v>22</v>
      </c>
      <c r="X7" s="5" t="s">
        <v>15</v>
      </c>
      <c r="Y7" s="5" t="s">
        <v>16</v>
      </c>
      <c r="Z7" s="6" t="s">
        <v>17</v>
      </c>
      <c r="AA7" s="5" t="s">
        <v>23</v>
      </c>
      <c r="AB7" s="5" t="s">
        <v>15</v>
      </c>
      <c r="AC7" s="5" t="s">
        <v>16</v>
      </c>
      <c r="AD7" s="6" t="s">
        <v>17</v>
      </c>
      <c r="AE7" s="5" t="s">
        <v>24</v>
      </c>
      <c r="AF7" s="5" t="s">
        <v>15</v>
      </c>
      <c r="AG7" s="5" t="s">
        <v>16</v>
      </c>
      <c r="AH7" s="6" t="s">
        <v>17</v>
      </c>
      <c r="AI7" s="5" t="s">
        <v>25</v>
      </c>
      <c r="AJ7" s="5" t="s">
        <v>15</v>
      </c>
      <c r="AK7" s="5" t="s">
        <v>16</v>
      </c>
      <c r="AL7" s="6" t="s">
        <v>17</v>
      </c>
    </row>
    <row r="8" spans="1:38" ht="25.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3</v>
      </c>
      <c r="H8" s="5">
        <v>4</v>
      </c>
      <c r="I8" s="5">
        <v>5</v>
      </c>
      <c r="J8" s="5">
        <v>6</v>
      </c>
      <c r="K8" s="5">
        <v>7</v>
      </c>
      <c r="L8" s="5">
        <v>8</v>
      </c>
      <c r="M8" s="5">
        <v>9</v>
      </c>
      <c r="N8" s="5">
        <v>10</v>
      </c>
      <c r="O8" s="5">
        <v>3</v>
      </c>
      <c r="P8" s="5">
        <v>4</v>
      </c>
      <c r="Q8" s="5">
        <v>5</v>
      </c>
      <c r="R8" s="5">
        <v>6</v>
      </c>
      <c r="S8" s="5">
        <v>7</v>
      </c>
      <c r="T8" s="5">
        <v>8</v>
      </c>
      <c r="U8" s="5">
        <v>9</v>
      </c>
      <c r="V8" s="5">
        <v>10</v>
      </c>
      <c r="W8" s="5">
        <v>11</v>
      </c>
      <c r="X8" s="5">
        <v>12</v>
      </c>
      <c r="Y8" s="5">
        <v>13</v>
      </c>
      <c r="Z8" s="5">
        <v>14</v>
      </c>
      <c r="AA8" s="5">
        <v>3</v>
      </c>
      <c r="AB8" s="5">
        <v>4</v>
      </c>
      <c r="AC8" s="5">
        <v>5</v>
      </c>
      <c r="AD8" s="5">
        <v>6</v>
      </c>
      <c r="AE8" s="5">
        <v>11</v>
      </c>
      <c r="AF8" s="5">
        <v>12</v>
      </c>
      <c r="AG8" s="5">
        <v>13</v>
      </c>
      <c r="AH8" s="5">
        <v>14</v>
      </c>
      <c r="AI8" s="7">
        <v>11</v>
      </c>
      <c r="AJ8" s="7">
        <v>12</v>
      </c>
      <c r="AK8" s="7">
        <v>13</v>
      </c>
      <c r="AL8" s="7" t="s">
        <v>26</v>
      </c>
    </row>
    <row r="9" spans="1:38">
      <c r="A9" s="45" t="s">
        <v>58</v>
      </c>
      <c r="B9" s="26" t="s">
        <v>28</v>
      </c>
      <c r="C9" s="34">
        <f>C10+C11+C12+C13</f>
        <v>25022.299999999996</v>
      </c>
      <c r="D9" s="34">
        <f>D10+D11+D12+D13</f>
        <v>24519.8</v>
      </c>
      <c r="E9" s="34">
        <f>E10+E11+E12+E13</f>
        <v>24519.8</v>
      </c>
      <c r="F9" s="35">
        <f t="shared" ref="F9" si="0">E9/C9*100</f>
        <v>97.991791322140671</v>
      </c>
      <c r="G9" s="9">
        <f>SUM(G10:G13)</f>
        <v>52495</v>
      </c>
      <c r="H9" s="9">
        <f>SUM(H10:H13)</f>
        <v>45437</v>
      </c>
      <c r="I9" s="9">
        <f>SUM(I10:I13)</f>
        <v>45437</v>
      </c>
      <c r="J9" s="10">
        <f>I9/G9*100</f>
        <v>86.554909991427749</v>
      </c>
      <c r="K9" s="9">
        <f>SUM(K10:K13)</f>
        <v>50152.6</v>
      </c>
      <c r="L9" s="9">
        <f>SUM(L10:L13)</f>
        <v>43502</v>
      </c>
      <c r="M9" s="9">
        <f>SUM(M10:M13)</f>
        <v>43502</v>
      </c>
      <c r="N9" s="10">
        <f>M9/K9*100</f>
        <v>86.739271742641463</v>
      </c>
      <c r="O9" s="9">
        <f>SUM(O10:O13)</f>
        <v>8929</v>
      </c>
      <c r="P9" s="9">
        <f>SUM(P10:P13)</f>
        <v>7997.5999999999995</v>
      </c>
      <c r="Q9" s="9">
        <f>SUM(Q10:Q13)</f>
        <v>7997.5999999999995</v>
      </c>
      <c r="R9" s="10">
        <f>Q9/O9*100</f>
        <v>89.568820696606551</v>
      </c>
      <c r="S9" s="9">
        <f>SUM(S10:S13)</f>
        <v>21158.2</v>
      </c>
      <c r="T9" s="9">
        <f>SUM(T10:T13)</f>
        <v>20313.400000000001</v>
      </c>
      <c r="U9" s="9">
        <f>SUM(U10:U13)</f>
        <v>20313.400000000001</v>
      </c>
      <c r="V9" s="10">
        <f>U9/S9*100</f>
        <v>96.007221786352332</v>
      </c>
      <c r="W9" s="9">
        <f>SUM(W10:W13)</f>
        <v>12789.199999999999</v>
      </c>
      <c r="X9" s="9">
        <f>SUM(X10:X13)</f>
        <v>9751.4</v>
      </c>
      <c r="Y9" s="9">
        <f>SUM(Y10:Y13)</f>
        <v>9751.4</v>
      </c>
      <c r="Z9" s="10">
        <f>Y9/W9*100</f>
        <v>76.247146029462371</v>
      </c>
      <c r="AA9" s="9">
        <f>SUM(AA10:AA13)</f>
        <v>54363.7</v>
      </c>
      <c r="AB9" s="9">
        <f>SUM(AB10:AB13)</f>
        <v>48195.6</v>
      </c>
      <c r="AC9" s="9">
        <f>SUM(AC10:AC13)</f>
        <v>48195.6</v>
      </c>
      <c r="AD9" s="10">
        <f>AC9/AA9*100</f>
        <v>88.654009936777669</v>
      </c>
      <c r="AE9" s="9">
        <f>SUM(AE10:AE13)</f>
        <v>63343</v>
      </c>
      <c r="AF9" s="9">
        <f>SUM(AF10:AF13)</f>
        <v>56846</v>
      </c>
      <c r="AG9" s="9">
        <f>SUM(AG10:AG13)</f>
        <v>56846</v>
      </c>
      <c r="AH9" s="10">
        <f>AG9/AE9*100</f>
        <v>89.743144467423392</v>
      </c>
      <c r="AI9" s="11">
        <f>SUM(AI10:AI13)</f>
        <v>263230.7</v>
      </c>
      <c r="AJ9" s="11">
        <f>SUM(AJ10:AJ13)</f>
        <v>232043</v>
      </c>
      <c r="AK9" s="11">
        <f>SUM(AK10:AK13)</f>
        <v>232043</v>
      </c>
      <c r="AL9" s="10">
        <f>AK9/AI9*100</f>
        <v>88.151951880992598</v>
      </c>
    </row>
    <row r="10" spans="1:38" ht="45">
      <c r="A10" s="46"/>
      <c r="B10" s="27" t="s">
        <v>29</v>
      </c>
      <c r="C10" s="36">
        <f>C15+C45</f>
        <v>22127.199999999997</v>
      </c>
      <c r="D10" s="36">
        <f>D15+D45</f>
        <v>21624.7</v>
      </c>
      <c r="E10" s="36">
        <f>E15+E45</f>
        <v>21624.7</v>
      </c>
      <c r="F10" s="35"/>
      <c r="G10" s="13">
        <f>G15+G20+G25+G30+G35</f>
        <v>42803.6</v>
      </c>
      <c r="H10" s="13">
        <f>H15+H20+H25+H30+H35</f>
        <v>38387.599999999999</v>
      </c>
      <c r="I10" s="13">
        <f>I15+I20+I25+I30+I35</f>
        <v>38387.599999999999</v>
      </c>
      <c r="J10" s="13"/>
      <c r="K10" s="13">
        <f t="shared" ref="K10:M10" si="1">K15+K20+K25+K30+K35</f>
        <v>47524.6</v>
      </c>
      <c r="L10" s="13">
        <f t="shared" si="1"/>
        <v>40874</v>
      </c>
      <c r="M10" s="13">
        <f t="shared" si="1"/>
        <v>40874</v>
      </c>
      <c r="N10" s="13"/>
      <c r="O10" s="13">
        <f t="shared" ref="O10:Q10" si="2">O15+O20+O25+O30+O35</f>
        <v>7243.7999999999993</v>
      </c>
      <c r="P10" s="13">
        <f t="shared" si="2"/>
        <v>6312.4</v>
      </c>
      <c r="Q10" s="13">
        <f t="shared" si="2"/>
        <v>6312.4</v>
      </c>
      <c r="R10" s="13"/>
      <c r="S10" s="13">
        <f>S15+S20+S25+S30+S35</f>
        <v>8504</v>
      </c>
      <c r="T10" s="13">
        <f>T15+T20+T25+T30+T35</f>
        <v>7659.2</v>
      </c>
      <c r="U10" s="13">
        <f>U15+U20+U25+U30+U35</f>
        <v>7659.2</v>
      </c>
      <c r="V10" s="13"/>
      <c r="W10" s="13">
        <f>W15+W20+W25+W30+W35</f>
        <v>8873.5999999999985</v>
      </c>
      <c r="X10" s="13">
        <f>X15+X20+X25+X30+X35</f>
        <v>6272.2</v>
      </c>
      <c r="Y10" s="13">
        <f>Y15+Y20+Y25+Y30+Y35</f>
        <v>6272.2</v>
      </c>
      <c r="Z10" s="13"/>
      <c r="AA10" s="13">
        <f t="shared" ref="AA10:AC10" si="3">AA15+AA20+AA25</f>
        <v>12098.7</v>
      </c>
      <c r="AB10" s="13">
        <f t="shared" si="3"/>
        <v>6137.4</v>
      </c>
      <c r="AC10" s="13">
        <f t="shared" si="3"/>
        <v>6137.4</v>
      </c>
      <c r="AD10" s="13"/>
      <c r="AE10" s="13">
        <f>AE15+AE20+AE25+AE30</f>
        <v>16758</v>
      </c>
      <c r="AF10" s="13">
        <f>AF15+AF20+AF25+AF30</f>
        <v>10889.8</v>
      </c>
      <c r="AG10" s="13">
        <f>AG15+AG20+AG25+AG30</f>
        <v>10889.8</v>
      </c>
      <c r="AH10" s="13"/>
      <c r="AI10" s="13">
        <f t="shared" ref="AI10:AI13" si="4">AA10+AE10+W10+S10+O10+G10+K10</f>
        <v>143806.30000000002</v>
      </c>
      <c r="AJ10" s="13">
        <f t="shared" ref="AJ10:AJ13" si="5">AB10+AF10+X10+T10+P10+H10+L10</f>
        <v>116532.6</v>
      </c>
      <c r="AK10" s="13">
        <f t="shared" ref="AK10:AK13" si="6">AC10+AG10+Y10+U10+Q10+I10+M10</f>
        <v>116532.6</v>
      </c>
      <c r="AL10" s="13"/>
    </row>
    <row r="11" spans="1:38" ht="30">
      <c r="A11" s="46"/>
      <c r="B11" s="27" t="s">
        <v>30</v>
      </c>
      <c r="C11" s="36">
        <f t="shared" ref="C11:E13" si="7">C16+C46</f>
        <v>0</v>
      </c>
      <c r="D11" s="36">
        <f t="shared" si="7"/>
        <v>0</v>
      </c>
      <c r="E11" s="36">
        <f t="shared" si="7"/>
        <v>0</v>
      </c>
      <c r="F11" s="35"/>
      <c r="G11" s="13">
        <f t="shared" ref="G11:I11" si="8">G16+G21+G26+G31+G36+G41</f>
        <v>0</v>
      </c>
      <c r="H11" s="13">
        <f t="shared" si="8"/>
        <v>0</v>
      </c>
      <c r="I11" s="13">
        <f t="shared" si="8"/>
        <v>0</v>
      </c>
      <c r="J11" s="13"/>
      <c r="K11" s="13">
        <f t="shared" ref="K11:M11" si="9">K16+K21+K26+K31+K36</f>
        <v>0</v>
      </c>
      <c r="L11" s="13">
        <f t="shared" si="9"/>
        <v>0</v>
      </c>
      <c r="M11" s="13">
        <f t="shared" si="9"/>
        <v>0</v>
      </c>
      <c r="N11" s="13"/>
      <c r="O11" s="13">
        <f t="shared" ref="O11:Q11" si="10">O16+O21+O26+O31+O36</f>
        <v>0</v>
      </c>
      <c r="P11" s="13">
        <f t="shared" si="10"/>
        <v>0</v>
      </c>
      <c r="Q11" s="13">
        <f t="shared" si="10"/>
        <v>0</v>
      </c>
      <c r="R11" s="13"/>
      <c r="S11" s="13">
        <f t="shared" ref="S11:U11" si="11">S16+S21+S26+S31+S36</f>
        <v>0</v>
      </c>
      <c r="T11" s="13">
        <f t="shared" si="11"/>
        <v>0</v>
      </c>
      <c r="U11" s="13">
        <f t="shared" si="11"/>
        <v>0</v>
      </c>
      <c r="V11" s="13"/>
      <c r="W11" s="13">
        <f t="shared" ref="W11:Y11" si="12">W16+W21+W26+W31+W36</f>
        <v>0</v>
      </c>
      <c r="X11" s="13">
        <f t="shared" si="12"/>
        <v>0</v>
      </c>
      <c r="Y11" s="13">
        <f t="shared" si="12"/>
        <v>0</v>
      </c>
      <c r="Z11" s="13"/>
      <c r="AA11" s="13">
        <f t="shared" ref="AA11:AC11" si="13">AA16+AA21+AA26</f>
        <v>0</v>
      </c>
      <c r="AB11" s="13">
        <f t="shared" si="13"/>
        <v>0</v>
      </c>
      <c r="AC11" s="13">
        <f t="shared" si="13"/>
        <v>0</v>
      </c>
      <c r="AD11" s="13"/>
      <c r="AE11" s="13">
        <f t="shared" ref="AE11:AG11" si="14">AE16+AE21+AE26</f>
        <v>0</v>
      </c>
      <c r="AF11" s="13">
        <f t="shared" si="14"/>
        <v>0</v>
      </c>
      <c r="AG11" s="13">
        <f t="shared" si="14"/>
        <v>0</v>
      </c>
      <c r="AH11" s="13"/>
      <c r="AI11" s="13">
        <f t="shared" si="4"/>
        <v>0</v>
      </c>
      <c r="AJ11" s="13">
        <f t="shared" si="5"/>
        <v>0</v>
      </c>
      <c r="AK11" s="13">
        <f t="shared" si="6"/>
        <v>0</v>
      </c>
      <c r="AL11" s="13"/>
    </row>
    <row r="12" spans="1:38" ht="30" customHeight="1">
      <c r="A12" s="46"/>
      <c r="B12" s="27" t="s">
        <v>31</v>
      </c>
      <c r="C12" s="36">
        <f t="shared" si="7"/>
        <v>2895.1</v>
      </c>
      <c r="D12" s="36">
        <f t="shared" si="7"/>
        <v>2895.1</v>
      </c>
      <c r="E12" s="36">
        <f t="shared" si="7"/>
        <v>2895.1</v>
      </c>
      <c r="F12" s="35"/>
      <c r="G12" s="13">
        <f t="shared" ref="G12:I12" si="15">G17+G22+G27+G32+G37+G42</f>
        <v>9691.4</v>
      </c>
      <c r="H12" s="13">
        <f t="shared" si="15"/>
        <v>7049.4</v>
      </c>
      <c r="I12" s="13">
        <f t="shared" si="15"/>
        <v>7049.4</v>
      </c>
      <c r="J12" s="13"/>
      <c r="K12" s="13">
        <f t="shared" ref="K12:M12" si="16">K17+K22+K27+K32+K37</f>
        <v>2628</v>
      </c>
      <c r="L12" s="13">
        <f t="shared" si="16"/>
        <v>2628</v>
      </c>
      <c r="M12" s="13">
        <f t="shared" si="16"/>
        <v>2628</v>
      </c>
      <c r="N12" s="13"/>
      <c r="O12" s="13">
        <f t="shared" ref="O12:Q12" si="17">O17+O22+O27+O32+O37</f>
        <v>1685.2</v>
      </c>
      <c r="P12" s="13">
        <f t="shared" si="17"/>
        <v>1685.2</v>
      </c>
      <c r="Q12" s="13">
        <f t="shared" si="17"/>
        <v>1685.2</v>
      </c>
      <c r="R12" s="13"/>
      <c r="S12" s="13">
        <f t="shared" ref="S12:U12" si="18">S17+S22+S27+S32+S37</f>
        <v>12654.2</v>
      </c>
      <c r="T12" s="13">
        <f t="shared" si="18"/>
        <v>12654.2</v>
      </c>
      <c r="U12" s="13">
        <f t="shared" si="18"/>
        <v>12654.2</v>
      </c>
      <c r="V12" s="13"/>
      <c r="W12" s="13">
        <f t="shared" ref="W12:Y12" si="19">W17+W22+W27+W32+W37</f>
        <v>3915.6</v>
      </c>
      <c r="X12" s="13">
        <f t="shared" si="19"/>
        <v>3479.2</v>
      </c>
      <c r="Y12" s="13">
        <f t="shared" si="19"/>
        <v>3479.2</v>
      </c>
      <c r="Z12" s="13"/>
      <c r="AA12" s="13">
        <f t="shared" ref="AA12:AC12" si="20">AA17+AA22+AA27</f>
        <v>42265</v>
      </c>
      <c r="AB12" s="13">
        <f t="shared" si="20"/>
        <v>42058.2</v>
      </c>
      <c r="AC12" s="13">
        <f t="shared" si="20"/>
        <v>42058.2</v>
      </c>
      <c r="AD12" s="13"/>
      <c r="AE12" s="13">
        <f t="shared" ref="AE12:AG12" si="21">AE17+AE22+AE27</f>
        <v>46585</v>
      </c>
      <c r="AF12" s="13">
        <f t="shared" si="21"/>
        <v>45956.2</v>
      </c>
      <c r="AG12" s="13">
        <f t="shared" si="21"/>
        <v>45956.2</v>
      </c>
      <c r="AH12" s="13"/>
      <c r="AI12" s="13">
        <f t="shared" si="4"/>
        <v>119424.4</v>
      </c>
      <c r="AJ12" s="13">
        <f t="shared" si="5"/>
        <v>115510.39999999998</v>
      </c>
      <c r="AK12" s="13">
        <f t="shared" si="6"/>
        <v>115510.39999999998</v>
      </c>
      <c r="AL12" s="13"/>
    </row>
    <row r="13" spans="1:38" ht="36.950000000000003" customHeight="1">
      <c r="A13" s="47"/>
      <c r="B13" s="27" t="s">
        <v>32</v>
      </c>
      <c r="C13" s="36">
        <f t="shared" si="7"/>
        <v>0</v>
      </c>
      <c r="D13" s="36">
        <f t="shared" si="7"/>
        <v>0</v>
      </c>
      <c r="E13" s="36">
        <f t="shared" si="7"/>
        <v>0</v>
      </c>
      <c r="F13" s="35"/>
      <c r="G13" s="13">
        <f t="shared" ref="G13:I13" si="22">G18+G23+G28+G33+G38+G43</f>
        <v>0</v>
      </c>
      <c r="H13" s="13">
        <f t="shared" si="22"/>
        <v>0</v>
      </c>
      <c r="I13" s="13">
        <f t="shared" si="22"/>
        <v>0</v>
      </c>
      <c r="J13" s="13"/>
      <c r="K13" s="13">
        <f t="shared" ref="K13:M13" si="23">K18+K23+K28+K33+K38</f>
        <v>0</v>
      </c>
      <c r="L13" s="13">
        <f t="shared" si="23"/>
        <v>0</v>
      </c>
      <c r="M13" s="13">
        <f t="shared" si="23"/>
        <v>0</v>
      </c>
      <c r="N13" s="13"/>
      <c r="O13" s="13">
        <f t="shared" ref="O13:Q13" si="24">O18+O23+O28+O33+O38</f>
        <v>0</v>
      </c>
      <c r="P13" s="13">
        <f t="shared" si="24"/>
        <v>0</v>
      </c>
      <c r="Q13" s="13">
        <f t="shared" si="24"/>
        <v>0</v>
      </c>
      <c r="R13" s="13"/>
      <c r="S13" s="13">
        <f t="shared" ref="S13:U13" si="25">S18+S23+S28+S33+S38</f>
        <v>0</v>
      </c>
      <c r="T13" s="13">
        <f t="shared" si="25"/>
        <v>0</v>
      </c>
      <c r="U13" s="13">
        <f t="shared" si="25"/>
        <v>0</v>
      </c>
      <c r="V13" s="13"/>
      <c r="W13" s="13">
        <f t="shared" ref="W13:Y13" si="26">W18+W23+W28+W33+W38</f>
        <v>0</v>
      </c>
      <c r="X13" s="13">
        <f t="shared" si="26"/>
        <v>0</v>
      </c>
      <c r="Y13" s="13">
        <f t="shared" si="26"/>
        <v>0</v>
      </c>
      <c r="Z13" s="13"/>
      <c r="AA13" s="13">
        <f t="shared" ref="AA13:AC13" si="27">AA18+AA23+AA28</f>
        <v>0</v>
      </c>
      <c r="AB13" s="13">
        <f t="shared" si="27"/>
        <v>0</v>
      </c>
      <c r="AC13" s="13">
        <f t="shared" si="27"/>
        <v>0</v>
      </c>
      <c r="AD13" s="13"/>
      <c r="AE13" s="13">
        <f t="shared" ref="AE13:AG13" si="28">AE18+AE23+AE28</f>
        <v>0</v>
      </c>
      <c r="AF13" s="13">
        <f t="shared" si="28"/>
        <v>0</v>
      </c>
      <c r="AG13" s="13">
        <f t="shared" si="28"/>
        <v>0</v>
      </c>
      <c r="AH13" s="13"/>
      <c r="AI13" s="13">
        <f t="shared" si="4"/>
        <v>0</v>
      </c>
      <c r="AJ13" s="13">
        <f t="shared" si="5"/>
        <v>0</v>
      </c>
      <c r="AK13" s="13">
        <f t="shared" si="6"/>
        <v>0</v>
      </c>
      <c r="AL13" s="13"/>
    </row>
    <row r="14" spans="1:38">
      <c r="A14" s="48" t="s">
        <v>27</v>
      </c>
      <c r="B14" s="19" t="s">
        <v>28</v>
      </c>
      <c r="C14" s="29">
        <f>SUM(C15:C18)</f>
        <v>22683.299999999996</v>
      </c>
      <c r="D14" s="29">
        <f>SUM(D15:D18)</f>
        <v>22180.799999999999</v>
      </c>
      <c r="E14" s="29">
        <f>SUM(E15:E18)</f>
        <v>22180.799999999999</v>
      </c>
      <c r="F14" s="33">
        <f>E14/C14*100</f>
        <v>97.784713864384827</v>
      </c>
      <c r="G14" s="9">
        <f>SUM(G15:G18)</f>
        <v>26247.5</v>
      </c>
      <c r="H14" s="9">
        <f>SUM(H15:H18)</f>
        <v>22718.5</v>
      </c>
      <c r="I14" s="9">
        <f>SUM(I15:I18)</f>
        <v>22718.5</v>
      </c>
      <c r="J14" s="10">
        <f>I14/G14*100</f>
        <v>86.554909991427749</v>
      </c>
      <c r="K14" s="9">
        <f>SUM(K15:K18)</f>
        <v>25076.3</v>
      </c>
      <c r="L14" s="9">
        <f>SUM(L15:L18)</f>
        <v>21751</v>
      </c>
      <c r="M14" s="9">
        <f>SUM(M15:M18)</f>
        <v>21751</v>
      </c>
      <c r="N14" s="10">
        <f>M14/K14*100</f>
        <v>86.739271742641463</v>
      </c>
      <c r="O14" s="9">
        <f>SUM(O15:O18)</f>
        <v>4464.5</v>
      </c>
      <c r="P14" s="9">
        <f>SUM(P15:P18)</f>
        <v>3998.7999999999997</v>
      </c>
      <c r="Q14" s="9">
        <f>SUM(Q15:Q18)</f>
        <v>3998.7999999999997</v>
      </c>
      <c r="R14" s="10">
        <f>Q14/O14*100</f>
        <v>89.568820696606551</v>
      </c>
      <c r="S14" s="9">
        <f>SUM(S15:S18)</f>
        <v>15579.1</v>
      </c>
      <c r="T14" s="9">
        <f>SUM(T15:T18)</f>
        <v>15156.7</v>
      </c>
      <c r="U14" s="9">
        <f>SUM(U15:U18)</f>
        <v>15156.7</v>
      </c>
      <c r="V14" s="10">
        <f>U14/S14*100</f>
        <v>97.288675212303673</v>
      </c>
      <c r="W14" s="9">
        <f>SUM(W15:W18)</f>
        <v>6394.5999999999995</v>
      </c>
      <c r="X14" s="9">
        <f>SUM(X15:X18)</f>
        <v>4875.7</v>
      </c>
      <c r="Y14" s="9">
        <f>SUM(Y15:Y18)</f>
        <v>4875.7</v>
      </c>
      <c r="Z14" s="10">
        <f>Y14/W14*100</f>
        <v>76.247146029462371</v>
      </c>
      <c r="AA14" s="9">
        <f>SUM(AA15:AA18)</f>
        <v>27351.4</v>
      </c>
      <c r="AB14" s="9">
        <f>SUM(AB15:AB18)</f>
        <v>24111.8</v>
      </c>
      <c r="AC14" s="9">
        <f>SUM(AC15:AC18)</f>
        <v>24111.8</v>
      </c>
      <c r="AD14" s="10">
        <f>AC14/AA14*100</f>
        <v>88.155633715275997</v>
      </c>
      <c r="AE14" s="9">
        <f>SUM(AE15:AE18)</f>
        <v>31681.5</v>
      </c>
      <c r="AF14" s="9">
        <f>SUM(AF15:AF18)</f>
        <v>28429.3</v>
      </c>
      <c r="AG14" s="9">
        <f>SUM(AG15:AG18)</f>
        <v>28429.3</v>
      </c>
      <c r="AH14" s="10">
        <f>AG14/AE14*100</f>
        <v>89.734703217966313</v>
      </c>
      <c r="AI14" s="11">
        <f>SUM(AI15:AI18)</f>
        <v>136794.9</v>
      </c>
      <c r="AJ14" s="11">
        <f>SUM(AJ15:AJ18)</f>
        <v>121041.79999999999</v>
      </c>
      <c r="AK14" s="11">
        <f>SUM(AK15:AK18)</f>
        <v>121041.79999999999</v>
      </c>
      <c r="AL14" s="10">
        <f>AK14/AI14*100</f>
        <v>88.484146704299647</v>
      </c>
    </row>
    <row r="15" spans="1:38" ht="45" customHeight="1">
      <c r="A15" s="49"/>
      <c r="B15" s="37" t="s">
        <v>29</v>
      </c>
      <c r="C15" s="28">
        <f>C20+C25+C30+C35+C40</f>
        <v>19788.199999999997</v>
      </c>
      <c r="D15" s="28">
        <f>D20+D25+D30+D35+D40</f>
        <v>19285.7</v>
      </c>
      <c r="E15" s="28">
        <f>E20+E25+E30+E35+E40</f>
        <v>19285.7</v>
      </c>
      <c r="F15" s="13"/>
      <c r="G15" s="13">
        <f>G20+G25+G30+G35+G40</f>
        <v>21401.8</v>
      </c>
      <c r="H15" s="13">
        <f>H20+H25+H30+H35+H40</f>
        <v>19193.8</v>
      </c>
      <c r="I15" s="13">
        <f>I20+I25+I30+I35+I40</f>
        <v>19193.8</v>
      </c>
      <c r="J15" s="13"/>
      <c r="K15" s="13">
        <f t="shared" ref="K15:M18" si="29">K20+K25+K30+K35+K40</f>
        <v>23762.3</v>
      </c>
      <c r="L15" s="13">
        <f t="shared" si="29"/>
        <v>20437</v>
      </c>
      <c r="M15" s="13">
        <f t="shared" si="29"/>
        <v>20437</v>
      </c>
      <c r="N15" s="13"/>
      <c r="O15" s="13">
        <f t="shared" ref="O15:Q18" si="30">O20+O25+O30+O35+O40</f>
        <v>3621.8999999999996</v>
      </c>
      <c r="P15" s="13">
        <f t="shared" si="30"/>
        <v>3156.2</v>
      </c>
      <c r="Q15" s="13">
        <f t="shared" si="30"/>
        <v>3156.2</v>
      </c>
      <c r="R15" s="13"/>
      <c r="S15" s="13">
        <f>S20+S25+S30+S35+S40</f>
        <v>4252</v>
      </c>
      <c r="T15" s="13">
        <f>T20+T25+T30+T35+T40</f>
        <v>3829.6</v>
      </c>
      <c r="U15" s="13">
        <f>U20+U25+U30+U35+U40</f>
        <v>3829.6</v>
      </c>
      <c r="V15" s="13"/>
      <c r="W15" s="13">
        <f>W20+W25+W30+W35+W40</f>
        <v>4436.7999999999993</v>
      </c>
      <c r="X15" s="13">
        <f>X20+X25+X30+X35+X40</f>
        <v>3136.1</v>
      </c>
      <c r="Y15" s="13">
        <f>Y20+Y25+Y30+Y35+Y40</f>
        <v>3136.1</v>
      </c>
      <c r="Z15" s="13"/>
      <c r="AA15" s="13">
        <f t="shared" ref="AA15:AC18" si="31">AA20+AA25+AA30</f>
        <v>6218.9000000000005</v>
      </c>
      <c r="AB15" s="13">
        <f t="shared" si="31"/>
        <v>3082.7</v>
      </c>
      <c r="AC15" s="13">
        <f t="shared" si="31"/>
        <v>3082.7</v>
      </c>
      <c r="AD15" s="13"/>
      <c r="AE15" s="13">
        <f>AE20+AE25+AE30+AE35</f>
        <v>8389</v>
      </c>
      <c r="AF15" s="13">
        <f>AF20+AF25+AF30+AF35</f>
        <v>5451.2000000000007</v>
      </c>
      <c r="AG15" s="13">
        <f>AG20+AG25+AG30+AG35</f>
        <v>5451.2000000000007</v>
      </c>
      <c r="AH15" s="13"/>
      <c r="AI15" s="13">
        <f t="shared" ref="AI15:AK18" si="32">AA15+AE15+W15+S15+O15+G15+K15</f>
        <v>72082.7</v>
      </c>
      <c r="AJ15" s="13">
        <f t="shared" si="32"/>
        <v>58286.600000000006</v>
      </c>
      <c r="AK15" s="13">
        <f t="shared" si="32"/>
        <v>58286.600000000006</v>
      </c>
      <c r="AL15" s="13"/>
    </row>
    <row r="16" spans="1:38" ht="34.5" customHeight="1">
      <c r="A16" s="49"/>
      <c r="B16" s="37" t="s">
        <v>30</v>
      </c>
      <c r="C16" s="28">
        <f t="shared" ref="C16:E18" si="33">C21+C26+C31+C36+C41+C46</f>
        <v>0</v>
      </c>
      <c r="D16" s="28">
        <f t="shared" si="33"/>
        <v>0</v>
      </c>
      <c r="E16" s="28">
        <f t="shared" si="33"/>
        <v>0</v>
      </c>
      <c r="F16" s="13"/>
      <c r="G16" s="13">
        <f t="shared" ref="G16:I18" si="34">G21+G26+G31+G36+G41+G46</f>
        <v>0</v>
      </c>
      <c r="H16" s="13">
        <f t="shared" si="34"/>
        <v>0</v>
      </c>
      <c r="I16" s="13">
        <f t="shared" si="34"/>
        <v>0</v>
      </c>
      <c r="J16" s="13"/>
      <c r="K16" s="13">
        <f t="shared" si="29"/>
        <v>0</v>
      </c>
      <c r="L16" s="13">
        <f t="shared" si="29"/>
        <v>0</v>
      </c>
      <c r="M16" s="13">
        <f t="shared" si="29"/>
        <v>0</v>
      </c>
      <c r="N16" s="13"/>
      <c r="O16" s="13">
        <f t="shared" si="30"/>
        <v>0</v>
      </c>
      <c r="P16" s="13">
        <f t="shared" si="30"/>
        <v>0</v>
      </c>
      <c r="Q16" s="13">
        <f t="shared" si="30"/>
        <v>0</v>
      </c>
      <c r="R16" s="13"/>
      <c r="S16" s="13">
        <f t="shared" ref="S16:U18" si="35">S21+S26+S31+S36+S41</f>
        <v>0</v>
      </c>
      <c r="T16" s="13">
        <f t="shared" si="35"/>
        <v>0</v>
      </c>
      <c r="U16" s="13">
        <f t="shared" si="35"/>
        <v>0</v>
      </c>
      <c r="V16" s="13"/>
      <c r="W16" s="13">
        <f t="shared" ref="W16:Y18" si="36">W21+W26+W31+W36+W41</f>
        <v>0</v>
      </c>
      <c r="X16" s="13">
        <f t="shared" si="36"/>
        <v>0</v>
      </c>
      <c r="Y16" s="13">
        <f t="shared" si="36"/>
        <v>0</v>
      </c>
      <c r="Z16" s="13"/>
      <c r="AA16" s="13">
        <f t="shared" si="31"/>
        <v>0</v>
      </c>
      <c r="AB16" s="13">
        <f t="shared" si="31"/>
        <v>0</v>
      </c>
      <c r="AC16" s="13">
        <f t="shared" si="31"/>
        <v>0</v>
      </c>
      <c r="AD16" s="13"/>
      <c r="AE16" s="13">
        <f t="shared" ref="AE16:AG18" si="37">AE21+AE26+AE31</f>
        <v>0</v>
      </c>
      <c r="AF16" s="13">
        <f t="shared" si="37"/>
        <v>0</v>
      </c>
      <c r="AG16" s="13">
        <f t="shared" si="37"/>
        <v>0</v>
      </c>
      <c r="AH16" s="13"/>
      <c r="AI16" s="13">
        <f t="shared" si="32"/>
        <v>0</v>
      </c>
      <c r="AJ16" s="13">
        <f t="shared" si="32"/>
        <v>0</v>
      </c>
      <c r="AK16" s="13">
        <f t="shared" si="32"/>
        <v>0</v>
      </c>
      <c r="AL16" s="13"/>
    </row>
    <row r="17" spans="1:38" ht="27.6" customHeight="1">
      <c r="A17" s="49"/>
      <c r="B17" s="37" t="s">
        <v>31</v>
      </c>
      <c r="C17" s="28">
        <f t="shared" si="33"/>
        <v>2895.1</v>
      </c>
      <c r="D17" s="28">
        <f t="shared" si="33"/>
        <v>2895.1</v>
      </c>
      <c r="E17" s="28">
        <f t="shared" si="33"/>
        <v>2895.1</v>
      </c>
      <c r="F17" s="13"/>
      <c r="G17" s="13">
        <f t="shared" si="34"/>
        <v>4845.7</v>
      </c>
      <c r="H17" s="13">
        <f t="shared" si="34"/>
        <v>3524.7</v>
      </c>
      <c r="I17" s="13">
        <f t="shared" si="34"/>
        <v>3524.7</v>
      </c>
      <c r="J17" s="13"/>
      <c r="K17" s="13">
        <f t="shared" si="29"/>
        <v>1314</v>
      </c>
      <c r="L17" s="13">
        <f t="shared" si="29"/>
        <v>1314</v>
      </c>
      <c r="M17" s="13">
        <f t="shared" si="29"/>
        <v>1314</v>
      </c>
      <c r="N17" s="13"/>
      <c r="O17" s="13">
        <f t="shared" si="30"/>
        <v>842.6</v>
      </c>
      <c r="P17" s="13">
        <f t="shared" si="30"/>
        <v>842.6</v>
      </c>
      <c r="Q17" s="13">
        <f t="shared" si="30"/>
        <v>842.6</v>
      </c>
      <c r="R17" s="13"/>
      <c r="S17" s="13">
        <f t="shared" si="35"/>
        <v>11327.1</v>
      </c>
      <c r="T17" s="13">
        <f t="shared" si="35"/>
        <v>11327.1</v>
      </c>
      <c r="U17" s="13">
        <f t="shared" si="35"/>
        <v>11327.1</v>
      </c>
      <c r="V17" s="13"/>
      <c r="W17" s="13">
        <f t="shared" si="36"/>
        <v>1957.8</v>
      </c>
      <c r="X17" s="13">
        <f t="shared" si="36"/>
        <v>1739.6</v>
      </c>
      <c r="Y17" s="13">
        <f t="shared" si="36"/>
        <v>1739.6</v>
      </c>
      <c r="Z17" s="13"/>
      <c r="AA17" s="13">
        <f t="shared" si="31"/>
        <v>21132.5</v>
      </c>
      <c r="AB17" s="13">
        <f t="shared" si="31"/>
        <v>21029.1</v>
      </c>
      <c r="AC17" s="13">
        <f t="shared" si="31"/>
        <v>21029.1</v>
      </c>
      <c r="AD17" s="13"/>
      <c r="AE17" s="13">
        <f t="shared" si="37"/>
        <v>23292.5</v>
      </c>
      <c r="AF17" s="13">
        <f t="shared" si="37"/>
        <v>22978.1</v>
      </c>
      <c r="AG17" s="13">
        <f t="shared" si="37"/>
        <v>22978.1</v>
      </c>
      <c r="AH17" s="13"/>
      <c r="AI17" s="13">
        <f t="shared" si="32"/>
        <v>64712.2</v>
      </c>
      <c r="AJ17" s="13">
        <f t="shared" si="32"/>
        <v>62755.19999999999</v>
      </c>
      <c r="AK17" s="13">
        <f t="shared" si="32"/>
        <v>62755.19999999999</v>
      </c>
      <c r="AL17" s="13"/>
    </row>
    <row r="18" spans="1:38" ht="34.5" customHeight="1">
      <c r="A18" s="50"/>
      <c r="B18" s="37" t="s">
        <v>32</v>
      </c>
      <c r="C18" s="28">
        <f t="shared" si="33"/>
        <v>0</v>
      </c>
      <c r="D18" s="28">
        <f t="shared" si="33"/>
        <v>0</v>
      </c>
      <c r="E18" s="28">
        <f t="shared" si="33"/>
        <v>0</v>
      </c>
      <c r="F18" s="13"/>
      <c r="G18" s="13">
        <f t="shared" si="34"/>
        <v>0</v>
      </c>
      <c r="H18" s="13">
        <f t="shared" si="34"/>
        <v>0</v>
      </c>
      <c r="I18" s="13">
        <f t="shared" si="34"/>
        <v>0</v>
      </c>
      <c r="J18" s="13"/>
      <c r="K18" s="13">
        <f t="shared" si="29"/>
        <v>0</v>
      </c>
      <c r="L18" s="13">
        <f t="shared" si="29"/>
        <v>0</v>
      </c>
      <c r="M18" s="13">
        <f t="shared" si="29"/>
        <v>0</v>
      </c>
      <c r="N18" s="13"/>
      <c r="O18" s="13">
        <f t="shared" si="30"/>
        <v>0</v>
      </c>
      <c r="P18" s="13">
        <f t="shared" si="30"/>
        <v>0</v>
      </c>
      <c r="Q18" s="13">
        <f t="shared" si="30"/>
        <v>0</v>
      </c>
      <c r="R18" s="13"/>
      <c r="S18" s="13">
        <f t="shared" si="35"/>
        <v>0</v>
      </c>
      <c r="T18" s="13">
        <f t="shared" si="35"/>
        <v>0</v>
      </c>
      <c r="U18" s="13">
        <f t="shared" si="35"/>
        <v>0</v>
      </c>
      <c r="V18" s="13"/>
      <c r="W18" s="13">
        <f t="shared" si="36"/>
        <v>0</v>
      </c>
      <c r="X18" s="13">
        <f t="shared" si="36"/>
        <v>0</v>
      </c>
      <c r="Y18" s="13">
        <f t="shared" si="36"/>
        <v>0</v>
      </c>
      <c r="Z18" s="13"/>
      <c r="AA18" s="13">
        <f t="shared" si="31"/>
        <v>0</v>
      </c>
      <c r="AB18" s="13">
        <f t="shared" si="31"/>
        <v>0</v>
      </c>
      <c r="AC18" s="13">
        <f t="shared" si="31"/>
        <v>0</v>
      </c>
      <c r="AD18" s="13"/>
      <c r="AE18" s="13">
        <f t="shared" si="37"/>
        <v>0</v>
      </c>
      <c r="AF18" s="13">
        <f t="shared" si="37"/>
        <v>0</v>
      </c>
      <c r="AG18" s="13">
        <f t="shared" si="37"/>
        <v>0</v>
      </c>
      <c r="AH18" s="13"/>
      <c r="AI18" s="13">
        <f t="shared" si="32"/>
        <v>0</v>
      </c>
      <c r="AJ18" s="13">
        <f t="shared" si="32"/>
        <v>0</v>
      </c>
      <c r="AK18" s="13">
        <f t="shared" si="32"/>
        <v>0</v>
      </c>
      <c r="AL18" s="13"/>
    </row>
    <row r="19" spans="1:38">
      <c r="A19" s="42" t="s">
        <v>33</v>
      </c>
      <c r="B19" s="14" t="s">
        <v>28</v>
      </c>
      <c r="C19" s="29">
        <f>SUM(C20:C23)</f>
        <v>9629.7999999999993</v>
      </c>
      <c r="D19" s="29">
        <f>SUM(D20:D23)</f>
        <v>9548.2000000000007</v>
      </c>
      <c r="E19" s="29">
        <f>SUM(E20:E23)</f>
        <v>9548.2000000000007</v>
      </c>
      <c r="F19" s="10">
        <f>E19/C19*100</f>
        <v>99.152630376539506</v>
      </c>
      <c r="G19" s="9">
        <f>SUM(G20:G23)</f>
        <v>5993.5</v>
      </c>
      <c r="H19" s="9">
        <f>SUM(H20:H23)</f>
        <v>5662.9</v>
      </c>
      <c r="I19" s="9">
        <f>SUM(I20:I23)</f>
        <v>5662.9</v>
      </c>
      <c r="J19" s="10">
        <f>I19/G19*100</f>
        <v>94.484024359723023</v>
      </c>
      <c r="K19" s="9">
        <f>SUM(K20:K23)</f>
        <v>3435.1</v>
      </c>
      <c r="L19" s="9">
        <f>SUM(L20:L23)</f>
        <v>3420.1</v>
      </c>
      <c r="M19" s="9">
        <f>SUM(M20:M23)</f>
        <v>3420.1</v>
      </c>
      <c r="N19" s="10">
        <f>M19/K19*100</f>
        <v>99.563331489621845</v>
      </c>
      <c r="O19" s="9">
        <f>SUM(O20:O23)</f>
        <v>2904.2</v>
      </c>
      <c r="P19" s="9">
        <f>SUM(P20:P23)</f>
        <v>2897.7</v>
      </c>
      <c r="Q19" s="9">
        <f>SUM(Q20:Q23)</f>
        <v>2897.7</v>
      </c>
      <c r="R19" s="10">
        <f>Q19/O19*100</f>
        <v>99.77618621307073</v>
      </c>
      <c r="S19" s="9">
        <f>SUM(S20:S23)</f>
        <v>2335.8000000000002</v>
      </c>
      <c r="T19" s="9">
        <f>SUM(T20:T23)</f>
        <v>2119.3000000000002</v>
      </c>
      <c r="U19" s="9">
        <f>SUM(U20:U23)</f>
        <v>2119.3000000000002</v>
      </c>
      <c r="V19" s="10">
        <f>U19/S19*100</f>
        <v>90.731226988612036</v>
      </c>
      <c r="W19" s="9">
        <f>SUM(W20:W23)</f>
        <v>3034.7</v>
      </c>
      <c r="X19" s="9">
        <f>SUM(X20:X23)</f>
        <v>2639.8</v>
      </c>
      <c r="Y19" s="9">
        <f>SUM(Y20:Y23)</f>
        <v>2639.8</v>
      </c>
      <c r="Z19" s="10">
        <f>Y19/W19*100</f>
        <v>86.987181599499138</v>
      </c>
      <c r="AA19" s="9">
        <f>SUM(AA20:AA23)</f>
        <v>2673.8</v>
      </c>
      <c r="AB19" s="9">
        <f>SUM(AB20:AB23)</f>
        <v>1583.1</v>
      </c>
      <c r="AC19" s="9">
        <f>SUM(AC20:AC23)</f>
        <v>1583.1</v>
      </c>
      <c r="AD19" s="10">
        <f>AC19/AA19*100</f>
        <v>59.207868950557256</v>
      </c>
      <c r="AE19" s="15">
        <f>SUM(AE20:AE23)</f>
        <v>4841.5</v>
      </c>
      <c r="AF19" s="15">
        <f>SUM(AF20:AF23)</f>
        <v>3750.4</v>
      </c>
      <c r="AG19" s="15">
        <f>SUM(AG20:AG23)</f>
        <v>3750.4</v>
      </c>
      <c r="AH19" s="10">
        <f>AG19/AE19*100</f>
        <v>77.463595992977389</v>
      </c>
      <c r="AI19" s="9">
        <f>SUM(AI20:AI23)</f>
        <v>25218.6</v>
      </c>
      <c r="AJ19" s="9">
        <f>SUM(AJ20:AJ23)</f>
        <v>22073.299999999996</v>
      </c>
      <c r="AK19" s="9">
        <f>SUM(AK20:AK23)</f>
        <v>22073.299999999996</v>
      </c>
      <c r="AL19" s="10">
        <f>AK19/AI19*100</f>
        <v>87.527856423433477</v>
      </c>
    </row>
    <row r="20" spans="1:38" ht="54" customHeight="1">
      <c r="A20" s="43"/>
      <c r="B20" s="12" t="s">
        <v>29</v>
      </c>
      <c r="C20" s="30">
        <v>9629.7999999999993</v>
      </c>
      <c r="D20" s="30">
        <v>9548.2000000000007</v>
      </c>
      <c r="E20" s="30">
        <v>9548.2000000000007</v>
      </c>
      <c r="F20" s="30"/>
      <c r="G20" s="16">
        <v>5993.5</v>
      </c>
      <c r="H20" s="16">
        <v>5662.9</v>
      </c>
      <c r="I20" s="16">
        <v>5662.9</v>
      </c>
      <c r="J20" s="16"/>
      <c r="K20" s="16">
        <v>3435.1</v>
      </c>
      <c r="L20" s="16">
        <v>3420.1</v>
      </c>
      <c r="M20" s="16">
        <v>3420.1</v>
      </c>
      <c r="N20" s="16"/>
      <c r="O20" s="16">
        <v>2904.2</v>
      </c>
      <c r="P20" s="16">
        <v>2897.7</v>
      </c>
      <c r="Q20" s="16">
        <v>2897.7</v>
      </c>
      <c r="R20" s="16"/>
      <c r="S20" s="16">
        <v>2335.8000000000002</v>
      </c>
      <c r="T20" s="16">
        <v>2119.3000000000002</v>
      </c>
      <c r="U20" s="16">
        <v>2119.3000000000002</v>
      </c>
      <c r="V20" s="16"/>
      <c r="W20" s="16">
        <v>3034.7</v>
      </c>
      <c r="X20" s="16">
        <v>2639.8</v>
      </c>
      <c r="Y20" s="16">
        <v>2639.8</v>
      </c>
      <c r="Z20" s="16"/>
      <c r="AA20" s="16">
        <v>2673.8</v>
      </c>
      <c r="AB20" s="16">
        <v>1583.1</v>
      </c>
      <c r="AC20" s="16">
        <v>1583.1</v>
      </c>
      <c r="AD20" s="16"/>
      <c r="AE20" s="16">
        <f>2167.7+AA20</f>
        <v>4841.5</v>
      </c>
      <c r="AF20" s="16">
        <f>2167.3+AB20</f>
        <v>3750.4</v>
      </c>
      <c r="AG20" s="16">
        <f>2167.3+AC20</f>
        <v>3750.4</v>
      </c>
      <c r="AH20" s="17"/>
      <c r="AI20" s="13">
        <f t="shared" ref="AI20:AK23" si="38">AA20+AE20+W20+S20+O20+G20+K20</f>
        <v>25218.6</v>
      </c>
      <c r="AJ20" s="13">
        <f t="shared" si="38"/>
        <v>22073.299999999996</v>
      </c>
      <c r="AK20" s="13">
        <f t="shared" si="38"/>
        <v>22073.299999999996</v>
      </c>
      <c r="AL20" s="13"/>
    </row>
    <row r="21" spans="1:38" ht="27.6" customHeight="1">
      <c r="A21" s="43"/>
      <c r="B21" s="12" t="s">
        <v>30</v>
      </c>
      <c r="C21" s="30">
        <v>0</v>
      </c>
      <c r="D21" s="30">
        <v>0</v>
      </c>
      <c r="E21" s="30">
        <v>0</v>
      </c>
      <c r="F21" s="30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3">
        <f t="shared" si="38"/>
        <v>0</v>
      </c>
      <c r="AJ21" s="13">
        <f t="shared" si="38"/>
        <v>0</v>
      </c>
      <c r="AK21" s="13">
        <f t="shared" si="38"/>
        <v>0</v>
      </c>
      <c r="AL21" s="13"/>
    </row>
    <row r="22" spans="1:38" ht="29.45" customHeight="1">
      <c r="A22" s="43"/>
      <c r="B22" s="12" t="s">
        <v>31</v>
      </c>
      <c r="C22" s="30">
        <v>0</v>
      </c>
      <c r="D22" s="30">
        <v>0</v>
      </c>
      <c r="E22" s="30">
        <v>0</v>
      </c>
      <c r="F22" s="30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3">
        <f t="shared" si="38"/>
        <v>0</v>
      </c>
      <c r="AJ22" s="13">
        <f t="shared" si="38"/>
        <v>0</v>
      </c>
      <c r="AK22" s="13">
        <f t="shared" si="38"/>
        <v>0</v>
      </c>
      <c r="AL22" s="13"/>
    </row>
    <row r="23" spans="1:38" ht="30.95" customHeight="1">
      <c r="A23" s="44"/>
      <c r="B23" s="12" t="s">
        <v>32</v>
      </c>
      <c r="C23" s="30">
        <v>0</v>
      </c>
      <c r="D23" s="30">
        <v>0</v>
      </c>
      <c r="E23" s="30">
        <v>0</v>
      </c>
      <c r="F23" s="30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3">
        <f t="shared" si="38"/>
        <v>0</v>
      </c>
      <c r="AJ23" s="13">
        <f t="shared" si="38"/>
        <v>0</v>
      </c>
      <c r="AK23" s="13">
        <f t="shared" si="38"/>
        <v>0</v>
      </c>
      <c r="AL23" s="13"/>
    </row>
    <row r="24" spans="1:38">
      <c r="A24" s="42" t="s">
        <v>34</v>
      </c>
      <c r="B24" s="14" t="s">
        <v>28</v>
      </c>
      <c r="C24" s="29">
        <f>SUM(C25:C28)</f>
        <v>13053.5</v>
      </c>
      <c r="D24" s="29">
        <f>SUM(D25:D28)</f>
        <v>12632.6</v>
      </c>
      <c r="E24" s="29">
        <f>SUM(E25:E28)</f>
        <v>12632.6</v>
      </c>
      <c r="F24" s="33">
        <f>E24/C24*100</f>
        <v>96.775577431340253</v>
      </c>
      <c r="G24" s="9">
        <f>SUM(G25:G28)</f>
        <v>17926.5</v>
      </c>
      <c r="H24" s="9">
        <f>SUM(H25:H28)</f>
        <v>14728.099999999999</v>
      </c>
      <c r="I24" s="9">
        <f>SUM(I25:I28)</f>
        <v>14728.099999999999</v>
      </c>
      <c r="J24" s="10">
        <f>I24/G24*100</f>
        <v>82.158257328535953</v>
      </c>
      <c r="K24" s="9">
        <f>SUM(K25:K28)</f>
        <v>20643.7</v>
      </c>
      <c r="L24" s="9">
        <f>SUM(L25:L28)</f>
        <v>17333.400000000001</v>
      </c>
      <c r="M24" s="9">
        <f>SUM(M25:M28)</f>
        <v>17333.400000000001</v>
      </c>
      <c r="N24" s="10">
        <f>M24/K24*100</f>
        <v>83.964599369299108</v>
      </c>
      <c r="O24" s="9">
        <f>SUM(O25:O28)</f>
        <v>1560.3000000000002</v>
      </c>
      <c r="P24" s="9">
        <f>SUM(P25:P28)</f>
        <v>1101.0999999999999</v>
      </c>
      <c r="Q24" s="9">
        <f>SUM(Q25:Q28)</f>
        <v>1101.0999999999999</v>
      </c>
      <c r="R24" s="10">
        <f>Q24/O24*100</f>
        <v>70.569762225213083</v>
      </c>
      <c r="S24" s="9">
        <f>SUM(S25:S28)</f>
        <v>2643.3</v>
      </c>
      <c r="T24" s="9">
        <f>SUM(T25:T28)</f>
        <v>2625.7</v>
      </c>
      <c r="U24" s="9">
        <f>SUM(U25:U28)</f>
        <v>2625.7</v>
      </c>
      <c r="V24" s="10">
        <f>U24/S24*100</f>
        <v>99.334165626300447</v>
      </c>
      <c r="W24" s="9">
        <f>SUM(W25:W28)</f>
        <v>2249.5</v>
      </c>
      <c r="X24" s="9">
        <f>SUM(X25:X28)</f>
        <v>2031.3</v>
      </c>
      <c r="Y24" s="9">
        <f>SUM(Y25:Y28)</f>
        <v>2031.3</v>
      </c>
      <c r="Z24" s="10">
        <f>Y24/W24*100</f>
        <v>90.300066681484765</v>
      </c>
      <c r="AA24" s="9">
        <f>SUM(AA25:AA28)</f>
        <v>24338.5</v>
      </c>
      <c r="AB24" s="9">
        <f>SUM(AB25:AB28)</f>
        <v>22500.699999999997</v>
      </c>
      <c r="AC24" s="9">
        <f>SUM(AC25:AC28)</f>
        <v>22500.699999999997</v>
      </c>
      <c r="AD24" s="10">
        <f>AC24/AA24*100</f>
        <v>92.449000554676729</v>
      </c>
      <c r="AE24" s="15">
        <f>SUM(AE25:AE28)</f>
        <v>26820</v>
      </c>
      <c r="AF24" s="15">
        <f>SUM(AF25:AF28)</f>
        <v>24666.3</v>
      </c>
      <c r="AG24" s="15">
        <f>SUM(AG25:AG28)</f>
        <v>24666.3</v>
      </c>
      <c r="AH24" s="10">
        <f>AG24/AE24*100</f>
        <v>91.969798657718115</v>
      </c>
      <c r="AI24" s="9">
        <f>SUM(AI25:AI28)</f>
        <v>96181.8</v>
      </c>
      <c r="AJ24" s="9">
        <f>SUM(AJ25:AJ28)</f>
        <v>84986.599999999991</v>
      </c>
      <c r="AK24" s="9">
        <f>SUM(AK25:AK28)</f>
        <v>84986.599999999991</v>
      </c>
      <c r="AL24" s="10">
        <f>AK24/AI24*100</f>
        <v>88.360375871526614</v>
      </c>
    </row>
    <row r="25" spans="1:38" ht="45" customHeight="1">
      <c r="A25" s="43"/>
      <c r="B25" s="12" t="s">
        <v>29</v>
      </c>
      <c r="C25" s="30">
        <v>10158.4</v>
      </c>
      <c r="D25" s="30">
        <v>9737.5</v>
      </c>
      <c r="E25" s="30">
        <v>9737.5</v>
      </c>
      <c r="F25" s="30"/>
      <c r="G25" s="16">
        <v>13080.8</v>
      </c>
      <c r="H25" s="16">
        <v>11203.4</v>
      </c>
      <c r="I25" s="16">
        <v>11203.4</v>
      </c>
      <c r="J25" s="16"/>
      <c r="K25" s="16">
        <v>19329.7</v>
      </c>
      <c r="L25" s="16">
        <v>16019.4</v>
      </c>
      <c r="M25" s="16">
        <v>16019.4</v>
      </c>
      <c r="N25" s="16"/>
      <c r="O25" s="16">
        <v>717.7</v>
      </c>
      <c r="P25" s="16">
        <v>258.5</v>
      </c>
      <c r="Q25" s="16">
        <v>258.5</v>
      </c>
      <c r="R25" s="16"/>
      <c r="S25" s="16">
        <f>816.2+500</f>
        <v>1316.2</v>
      </c>
      <c r="T25" s="16">
        <f>812.1+486.5</f>
        <v>1298.5999999999999</v>
      </c>
      <c r="U25" s="16">
        <f>812.1+486.5</f>
        <v>1298.5999999999999</v>
      </c>
      <c r="V25" s="16"/>
      <c r="W25" s="16">
        <v>291.7</v>
      </c>
      <c r="X25" s="16">
        <v>291.7</v>
      </c>
      <c r="Y25" s="16">
        <v>291.7</v>
      </c>
      <c r="Z25" s="16"/>
      <c r="AA25" s="16">
        <f>2564.3+641.7</f>
        <v>3206</v>
      </c>
      <c r="AB25" s="16">
        <v>1471.6</v>
      </c>
      <c r="AC25" s="16">
        <v>1471.6</v>
      </c>
      <c r="AD25" s="16"/>
      <c r="AE25" s="16">
        <f>321.5+AA25</f>
        <v>3527.5</v>
      </c>
      <c r="AF25" s="16">
        <f>216.6+AB25</f>
        <v>1688.1999999999998</v>
      </c>
      <c r="AG25" s="16">
        <f>216.6+AC25</f>
        <v>1688.1999999999998</v>
      </c>
      <c r="AH25" s="17"/>
      <c r="AI25" s="13">
        <f t="shared" ref="AI25:AK28" si="39">AA25+AE25+W25+S25+O25+G25+K25</f>
        <v>41469.600000000006</v>
      </c>
      <c r="AJ25" s="13">
        <f t="shared" si="39"/>
        <v>32231.4</v>
      </c>
      <c r="AK25" s="13">
        <f t="shared" si="39"/>
        <v>32231.4</v>
      </c>
      <c r="AL25" s="13"/>
    </row>
    <row r="26" spans="1:38" ht="30" customHeight="1">
      <c r="A26" s="43"/>
      <c r="B26" s="12" t="s">
        <v>30</v>
      </c>
      <c r="C26" s="30">
        <v>0</v>
      </c>
      <c r="D26" s="30">
        <v>0</v>
      </c>
      <c r="E26" s="30">
        <v>0</v>
      </c>
      <c r="F26" s="30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/>
      <c r="AI26" s="13">
        <f t="shared" si="39"/>
        <v>0</v>
      </c>
      <c r="AJ26" s="13">
        <f t="shared" si="39"/>
        <v>0</v>
      </c>
      <c r="AK26" s="13">
        <f t="shared" si="39"/>
        <v>0</v>
      </c>
      <c r="AL26" s="13"/>
    </row>
    <row r="27" spans="1:38" ht="30.6" customHeight="1">
      <c r="A27" s="43"/>
      <c r="B27" s="12" t="s">
        <v>31</v>
      </c>
      <c r="C27" s="30">
        <v>2895.1</v>
      </c>
      <c r="D27" s="30">
        <v>2895.1</v>
      </c>
      <c r="E27" s="30">
        <v>2895.1</v>
      </c>
      <c r="F27" s="30"/>
      <c r="G27" s="16">
        <v>4845.7</v>
      </c>
      <c r="H27" s="16">
        <v>3524.7</v>
      </c>
      <c r="I27" s="16">
        <v>3524.7</v>
      </c>
      <c r="J27" s="16"/>
      <c r="K27" s="16">
        <v>1314</v>
      </c>
      <c r="L27" s="16">
        <v>1314</v>
      </c>
      <c r="M27" s="16">
        <v>1314</v>
      </c>
      <c r="N27" s="16"/>
      <c r="O27" s="16">
        <v>842.6</v>
      </c>
      <c r="P27" s="16">
        <v>842.6</v>
      </c>
      <c r="Q27" s="16">
        <v>842.6</v>
      </c>
      <c r="R27" s="16"/>
      <c r="S27" s="16">
        <v>1327.1</v>
      </c>
      <c r="T27" s="16">
        <v>1327.1</v>
      </c>
      <c r="U27" s="16">
        <v>1327.1</v>
      </c>
      <c r="V27" s="16"/>
      <c r="W27" s="16">
        <v>1957.8</v>
      </c>
      <c r="X27" s="16">
        <v>1739.6</v>
      </c>
      <c r="Y27" s="16">
        <v>1739.6</v>
      </c>
      <c r="Z27" s="16"/>
      <c r="AA27" s="16">
        <f>20693.7+438.8</f>
        <v>21132.5</v>
      </c>
      <c r="AB27" s="16">
        <f>438.8+20590.3</f>
        <v>21029.1</v>
      </c>
      <c r="AC27" s="16">
        <f>438.8+20590.3</f>
        <v>21029.1</v>
      </c>
      <c r="AD27" s="16"/>
      <c r="AE27" s="16">
        <f>2160+AA27</f>
        <v>23292.5</v>
      </c>
      <c r="AF27" s="16">
        <f>1949+AB27</f>
        <v>22978.1</v>
      </c>
      <c r="AG27" s="16">
        <f>1949+AC27</f>
        <v>22978.1</v>
      </c>
      <c r="AH27" s="17"/>
      <c r="AI27" s="13">
        <f t="shared" si="39"/>
        <v>54712.2</v>
      </c>
      <c r="AJ27" s="13">
        <f t="shared" si="39"/>
        <v>52755.19999999999</v>
      </c>
      <c r="AK27" s="13">
        <f t="shared" si="39"/>
        <v>52755.19999999999</v>
      </c>
      <c r="AL27" s="13"/>
    </row>
    <row r="28" spans="1:38" ht="27" customHeight="1">
      <c r="A28" s="44"/>
      <c r="B28" s="12" t="s">
        <v>32</v>
      </c>
      <c r="C28" s="30">
        <v>0</v>
      </c>
      <c r="D28" s="30">
        <v>0</v>
      </c>
      <c r="E28" s="30">
        <v>0</v>
      </c>
      <c r="F28" s="30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3">
        <f t="shared" si="39"/>
        <v>0</v>
      </c>
      <c r="AJ28" s="13">
        <f t="shared" si="39"/>
        <v>0</v>
      </c>
      <c r="AK28" s="13">
        <f t="shared" si="39"/>
        <v>0</v>
      </c>
      <c r="AL28" s="13"/>
    </row>
    <row r="29" spans="1:38">
      <c r="A29" s="42" t="s">
        <v>35</v>
      </c>
      <c r="B29" s="14" t="s">
        <v>28</v>
      </c>
      <c r="C29" s="29">
        <f>SUM(C30:C33)</f>
        <v>0</v>
      </c>
      <c r="D29" s="29">
        <f>SUM(D30:D33)</f>
        <v>0</v>
      </c>
      <c r="E29" s="29">
        <f>SUM(E30:E33)</f>
        <v>0</v>
      </c>
      <c r="F29" s="33" t="e">
        <f>E29/C29*100</f>
        <v>#DIV/0!</v>
      </c>
      <c r="G29" s="9">
        <f>SUM(G30:G33)</f>
        <v>0</v>
      </c>
      <c r="H29" s="9">
        <f>SUM(H30:H33)</f>
        <v>0</v>
      </c>
      <c r="I29" s="9">
        <f>SUM(I30:I33)</f>
        <v>0</v>
      </c>
      <c r="J29" s="10" t="e">
        <f>I29/G29*100</f>
        <v>#DIV/0!</v>
      </c>
      <c r="K29" s="9">
        <f>SUM(K30:K33)</f>
        <v>0</v>
      </c>
      <c r="L29" s="9">
        <f>SUM(L30:L33)</f>
        <v>0</v>
      </c>
      <c r="M29" s="9">
        <f>SUM(M30:M33)</f>
        <v>0</v>
      </c>
      <c r="N29" s="10" t="e">
        <f>M29/K29*100</f>
        <v>#DIV/0!</v>
      </c>
      <c r="O29" s="9">
        <f>SUM(O30:O33)</f>
        <v>0</v>
      </c>
      <c r="P29" s="9">
        <f>SUM(P30:P33)</f>
        <v>0</v>
      </c>
      <c r="Q29" s="9">
        <f>SUM(Q30:Q33)</f>
        <v>0</v>
      </c>
      <c r="R29" s="10" t="e">
        <f>Q29/O29*100</f>
        <v>#DIV/0!</v>
      </c>
      <c r="S29" s="9">
        <f>SUM(S30:S33)</f>
        <v>100</v>
      </c>
      <c r="T29" s="9">
        <f>SUM(T30:T33)</f>
        <v>11.7</v>
      </c>
      <c r="U29" s="9">
        <f>SUM(U30:U33)</f>
        <v>11.7</v>
      </c>
      <c r="V29" s="10">
        <f>U29/S29*100</f>
        <v>11.7</v>
      </c>
      <c r="W29" s="9">
        <f>SUM(W30:W33)</f>
        <v>0</v>
      </c>
      <c r="X29" s="9">
        <f>SUM(X30:X33)</f>
        <v>0</v>
      </c>
      <c r="Y29" s="9">
        <f>SUM(Y30:Y33)</f>
        <v>0</v>
      </c>
      <c r="Z29" s="10" t="e">
        <f>Y29/W29*100</f>
        <v>#DIV/0!</v>
      </c>
      <c r="AA29" s="9">
        <f>SUM(AA30:AA33)</f>
        <v>339.1</v>
      </c>
      <c r="AB29" s="9">
        <f>SUM(AB30:AB33)</f>
        <v>28</v>
      </c>
      <c r="AC29" s="9">
        <f>SUM(AC30:AC33)</f>
        <v>28</v>
      </c>
      <c r="AD29" s="10">
        <f>AC29/AA29*100</f>
        <v>8.2571512828074312</v>
      </c>
      <c r="AE29" s="9">
        <f>SUM(AE30:AE33)</f>
        <v>0</v>
      </c>
      <c r="AF29" s="9">
        <f>SUM(AF30:AF33)</f>
        <v>0</v>
      </c>
      <c r="AG29" s="9">
        <f>SUM(AG30:AG33)</f>
        <v>0</v>
      </c>
      <c r="AH29" s="10" t="e">
        <f>AG29/AE29*100</f>
        <v>#DIV/0!</v>
      </c>
      <c r="AI29" s="9">
        <f>SUM(AI30:AI33)</f>
        <v>439.1</v>
      </c>
      <c r="AJ29" s="9">
        <f>SUM(AJ30:AJ33)</f>
        <v>39.700000000000003</v>
      </c>
      <c r="AK29" s="9">
        <f>SUM(AK30:AK33)</f>
        <v>39.700000000000003</v>
      </c>
      <c r="AL29" s="10">
        <f>AK29/AI29*100</f>
        <v>9.0412206786608973</v>
      </c>
    </row>
    <row r="30" spans="1:38" ht="48" customHeight="1">
      <c r="A30" s="43"/>
      <c r="B30" s="12" t="s">
        <v>29</v>
      </c>
      <c r="C30" s="30">
        <v>0</v>
      </c>
      <c r="D30" s="30">
        <v>0</v>
      </c>
      <c r="E30" s="30">
        <v>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>
        <v>100</v>
      </c>
      <c r="T30" s="16">
        <v>11.7</v>
      </c>
      <c r="U30" s="16">
        <v>11.7</v>
      </c>
      <c r="V30" s="16"/>
      <c r="W30" s="16"/>
      <c r="X30" s="16"/>
      <c r="Y30" s="16"/>
      <c r="Z30" s="16"/>
      <c r="AA30" s="16">
        <v>339.1</v>
      </c>
      <c r="AB30" s="16">
        <v>28</v>
      </c>
      <c r="AC30" s="16">
        <v>28</v>
      </c>
      <c r="AD30" s="16"/>
      <c r="AE30" s="16"/>
      <c r="AF30" s="16"/>
      <c r="AG30" s="16"/>
      <c r="AH30" s="16"/>
      <c r="AI30" s="13">
        <f>AA30+AE30+W30+S30+O30</f>
        <v>439.1</v>
      </c>
      <c r="AJ30" s="13">
        <f t="shared" ref="AI30:AK33" si="40">AB30+AF30+X30+T30+P30</f>
        <v>39.700000000000003</v>
      </c>
      <c r="AK30" s="13">
        <f t="shared" si="40"/>
        <v>39.700000000000003</v>
      </c>
      <c r="AL30" s="13"/>
    </row>
    <row r="31" spans="1:38" ht="29.1" customHeight="1">
      <c r="A31" s="43"/>
      <c r="B31" s="12" t="s">
        <v>30</v>
      </c>
      <c r="C31" s="30">
        <v>0</v>
      </c>
      <c r="D31" s="30">
        <v>0</v>
      </c>
      <c r="E31" s="30">
        <v>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3">
        <f t="shared" si="40"/>
        <v>0</v>
      </c>
      <c r="AJ31" s="13">
        <f t="shared" si="40"/>
        <v>0</v>
      </c>
      <c r="AK31" s="13">
        <f t="shared" si="40"/>
        <v>0</v>
      </c>
      <c r="AL31" s="13"/>
    </row>
    <row r="32" spans="1:38" ht="32.450000000000003" customHeight="1">
      <c r="A32" s="43"/>
      <c r="B32" s="12" t="s">
        <v>31</v>
      </c>
      <c r="C32" s="30">
        <v>0</v>
      </c>
      <c r="D32" s="30">
        <v>0</v>
      </c>
      <c r="E32" s="30"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3">
        <f t="shared" si="40"/>
        <v>0</v>
      </c>
      <c r="AJ32" s="13">
        <f t="shared" si="40"/>
        <v>0</v>
      </c>
      <c r="AK32" s="13">
        <f t="shared" si="40"/>
        <v>0</v>
      </c>
      <c r="AL32" s="13"/>
    </row>
    <row r="33" spans="1:38" ht="29.1" customHeight="1">
      <c r="A33" s="44"/>
      <c r="B33" s="12" t="s">
        <v>32</v>
      </c>
      <c r="C33" s="30">
        <v>0</v>
      </c>
      <c r="D33" s="30">
        <v>0</v>
      </c>
      <c r="E33" s="30">
        <v>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3">
        <f t="shared" si="40"/>
        <v>0</v>
      </c>
      <c r="AJ33" s="13">
        <f t="shared" si="40"/>
        <v>0</v>
      </c>
      <c r="AK33" s="13">
        <f t="shared" si="40"/>
        <v>0</v>
      </c>
      <c r="AL33" s="13"/>
    </row>
    <row r="34" spans="1:38">
      <c r="A34" s="42" t="s">
        <v>36</v>
      </c>
      <c r="B34" s="14" t="s">
        <v>28</v>
      </c>
      <c r="C34" s="29">
        <f>SUM(C35:C38)</f>
        <v>0</v>
      </c>
      <c r="D34" s="29">
        <f>SUM(D35:D38)</f>
        <v>0</v>
      </c>
      <c r="E34" s="29">
        <f>SUM(E35:E38)</f>
        <v>0</v>
      </c>
      <c r="F34" s="10" t="e">
        <f>E34/C34*100</f>
        <v>#DIV/0!</v>
      </c>
      <c r="G34" s="9">
        <f>SUM(G35:G38)</f>
        <v>2327.5</v>
      </c>
      <c r="H34" s="9">
        <f>SUM(H35:H38)</f>
        <v>2327.5</v>
      </c>
      <c r="I34" s="9">
        <f>SUM(I35:I38)</f>
        <v>2327.5</v>
      </c>
      <c r="J34" s="10">
        <f>I34/G34*100</f>
        <v>100</v>
      </c>
      <c r="K34" s="9">
        <f>SUM(K35:K38)</f>
        <v>997.5</v>
      </c>
      <c r="L34" s="9">
        <f>SUM(L35:L38)</f>
        <v>997.5</v>
      </c>
      <c r="M34" s="9">
        <f>SUM(M35:M38)</f>
        <v>997.5</v>
      </c>
      <c r="N34" s="10">
        <f>M34/K34*100</f>
        <v>100</v>
      </c>
      <c r="O34" s="9">
        <f>SUM(O35:O38)</f>
        <v>0</v>
      </c>
      <c r="P34" s="9">
        <f>SUM(P35:P38)</f>
        <v>0</v>
      </c>
      <c r="Q34" s="9">
        <f>SUM(Q35:Q38)</f>
        <v>0</v>
      </c>
      <c r="R34" s="10" t="e">
        <f>Q34/O34*100</f>
        <v>#DIV/0!</v>
      </c>
      <c r="S34" s="9">
        <f>SUM(S35:S38)</f>
        <v>500</v>
      </c>
      <c r="T34" s="9">
        <f>SUM(T35:T38)</f>
        <v>400</v>
      </c>
      <c r="U34" s="9">
        <f>SUM(U35:U38)</f>
        <v>400</v>
      </c>
      <c r="V34" s="10">
        <f>U34/S34*100</f>
        <v>80</v>
      </c>
      <c r="W34" s="9">
        <f>SUM(W35:W38)</f>
        <v>1110.4000000000001</v>
      </c>
      <c r="X34" s="9">
        <f>SUM(X35:X38)</f>
        <v>204.6</v>
      </c>
      <c r="Y34" s="9">
        <f>SUM(Y35:Y38)</f>
        <v>204.6</v>
      </c>
      <c r="Z34" s="10">
        <f>Y34/W34*100</f>
        <v>18.425792507204608</v>
      </c>
      <c r="AA34" s="9">
        <f>SUM(AA35:AA38)</f>
        <v>0</v>
      </c>
      <c r="AB34" s="9">
        <f>SUM(AB35:AB38)</f>
        <v>0</v>
      </c>
      <c r="AC34" s="9">
        <f>SUM(AC35:AC38)</f>
        <v>0</v>
      </c>
      <c r="AD34" s="10" t="e">
        <f>AC34/AA34*100</f>
        <v>#DIV/0!</v>
      </c>
      <c r="AE34" s="9">
        <f>SUM(AE35:AE38)</f>
        <v>20</v>
      </c>
      <c r="AF34" s="9">
        <f>SUM(AF35:AF38)</f>
        <v>12.6</v>
      </c>
      <c r="AG34" s="9">
        <f>SUM(AG35:AG38)</f>
        <v>12.6</v>
      </c>
      <c r="AH34" s="10">
        <f>AG34/AE34*100</f>
        <v>63</v>
      </c>
      <c r="AI34" s="9">
        <f>SUM(AI35:AI38)</f>
        <v>1630.4</v>
      </c>
      <c r="AJ34" s="9">
        <f>SUM(AJ35:AJ38)</f>
        <v>617.20000000000005</v>
      </c>
      <c r="AK34" s="9">
        <f>SUM(AK35:AK38)</f>
        <v>617.20000000000005</v>
      </c>
      <c r="AL34" s="10">
        <f>AK34/AI34*100</f>
        <v>37.855740922473011</v>
      </c>
    </row>
    <row r="35" spans="1:38" ht="65.45" customHeight="1">
      <c r="A35" s="43"/>
      <c r="B35" s="12" t="s">
        <v>29</v>
      </c>
      <c r="C35" s="30">
        <v>0</v>
      </c>
      <c r="D35" s="30">
        <v>0</v>
      </c>
      <c r="E35" s="30">
        <v>0</v>
      </c>
      <c r="F35" s="16"/>
      <c r="G35" s="16">
        <v>2327.5</v>
      </c>
      <c r="H35" s="16">
        <v>2327.5</v>
      </c>
      <c r="I35" s="16">
        <v>2327.5</v>
      </c>
      <c r="J35" s="16"/>
      <c r="K35" s="16">
        <v>997.5</v>
      </c>
      <c r="L35" s="16">
        <v>997.5</v>
      </c>
      <c r="M35" s="16">
        <v>997.5</v>
      </c>
      <c r="N35" s="16"/>
      <c r="O35" s="16"/>
      <c r="P35" s="16"/>
      <c r="Q35" s="16"/>
      <c r="R35" s="16"/>
      <c r="S35" s="16">
        <v>500</v>
      </c>
      <c r="T35" s="16">
        <v>400</v>
      </c>
      <c r="U35" s="16">
        <v>400</v>
      </c>
      <c r="V35" s="16"/>
      <c r="W35" s="16">
        <v>1110.4000000000001</v>
      </c>
      <c r="X35" s="16">
        <v>204.6</v>
      </c>
      <c r="Y35" s="16">
        <v>204.6</v>
      </c>
      <c r="Z35" s="16"/>
      <c r="AA35" s="16"/>
      <c r="AB35" s="16"/>
      <c r="AC35" s="16"/>
      <c r="AD35" s="16"/>
      <c r="AE35" s="16">
        <f>20+AA35</f>
        <v>20</v>
      </c>
      <c r="AF35" s="16">
        <f>12.6+AB35</f>
        <v>12.6</v>
      </c>
      <c r="AG35" s="16">
        <f>12.6+AC35</f>
        <v>12.6</v>
      </c>
      <c r="AH35" s="16"/>
      <c r="AI35" s="13">
        <f t="shared" ref="AI35:AK38" si="41">AA35+AE35+W35+S35+O35</f>
        <v>1630.4</v>
      </c>
      <c r="AJ35" s="13">
        <f t="shared" si="41"/>
        <v>617.20000000000005</v>
      </c>
      <c r="AK35" s="13">
        <f t="shared" si="41"/>
        <v>617.20000000000005</v>
      </c>
      <c r="AL35" s="13"/>
    </row>
    <row r="36" spans="1:38" ht="36.950000000000003" customHeight="1">
      <c r="A36" s="43"/>
      <c r="B36" s="12" t="s">
        <v>30</v>
      </c>
      <c r="C36" s="30">
        <v>0</v>
      </c>
      <c r="D36" s="30">
        <v>0</v>
      </c>
      <c r="E36" s="30">
        <v>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3">
        <f t="shared" si="41"/>
        <v>0</v>
      </c>
      <c r="AJ36" s="13">
        <f t="shared" si="41"/>
        <v>0</v>
      </c>
      <c r="AK36" s="13">
        <f t="shared" si="41"/>
        <v>0</v>
      </c>
      <c r="AL36" s="13"/>
    </row>
    <row r="37" spans="1:38" ht="30.95" customHeight="1">
      <c r="A37" s="43"/>
      <c r="B37" s="12" t="s">
        <v>31</v>
      </c>
      <c r="C37" s="30">
        <v>0</v>
      </c>
      <c r="D37" s="30">
        <v>0</v>
      </c>
      <c r="E37" s="30">
        <v>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3">
        <f t="shared" si="41"/>
        <v>0</v>
      </c>
      <c r="AJ37" s="13">
        <f t="shared" si="41"/>
        <v>0</v>
      </c>
      <c r="AK37" s="13">
        <f t="shared" si="41"/>
        <v>0</v>
      </c>
      <c r="AL37" s="13"/>
    </row>
    <row r="38" spans="1:38" ht="32.1" customHeight="1">
      <c r="A38" s="44"/>
      <c r="B38" s="12" t="s">
        <v>32</v>
      </c>
      <c r="C38" s="30">
        <v>0</v>
      </c>
      <c r="D38" s="30">
        <v>0</v>
      </c>
      <c r="E38" s="30">
        <v>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3">
        <f t="shared" si="41"/>
        <v>0</v>
      </c>
      <c r="AJ38" s="13">
        <f t="shared" si="41"/>
        <v>0</v>
      </c>
      <c r="AK38" s="13">
        <f t="shared" si="41"/>
        <v>0</v>
      </c>
      <c r="AL38" s="13"/>
    </row>
    <row r="39" spans="1:38">
      <c r="A39" s="42" t="s">
        <v>37</v>
      </c>
      <c r="B39" s="14" t="s">
        <v>28</v>
      </c>
      <c r="C39" s="29">
        <f>SUM(C40:C43)</f>
        <v>0</v>
      </c>
      <c r="D39" s="29">
        <f>SUM(D40:D43)</f>
        <v>0</v>
      </c>
      <c r="E39" s="29">
        <f>SUM(E40:E43)</f>
        <v>0</v>
      </c>
      <c r="F39" s="10" t="e">
        <f>E39/C39*100</f>
        <v>#DIV/0!</v>
      </c>
      <c r="G39" s="9">
        <f>SUM(G40:G43)</f>
        <v>0</v>
      </c>
      <c r="H39" s="9">
        <f>SUM(H40:H43)</f>
        <v>0</v>
      </c>
      <c r="I39" s="9">
        <f>SUM(I40:I43)</f>
        <v>0</v>
      </c>
      <c r="J39" s="10" t="e">
        <f>I39/G39*100</f>
        <v>#DIV/0!</v>
      </c>
      <c r="K39" s="9">
        <f>SUM(K40:K43)</f>
        <v>0</v>
      </c>
      <c r="L39" s="9">
        <f>SUM(L40:L43)</f>
        <v>0</v>
      </c>
      <c r="M39" s="9">
        <f>SUM(M40:M43)</f>
        <v>0</v>
      </c>
      <c r="N39" s="10" t="e">
        <f>M39/K39*100</f>
        <v>#DIV/0!</v>
      </c>
      <c r="O39" s="9">
        <f>SUM(O40:O43)</f>
        <v>0</v>
      </c>
      <c r="P39" s="9">
        <f>SUM(P40:P43)</f>
        <v>0</v>
      </c>
      <c r="Q39" s="9">
        <f>SUM(Q40:Q43)</f>
        <v>0</v>
      </c>
      <c r="R39" s="10" t="e">
        <f>Q39/O39*100</f>
        <v>#DIV/0!</v>
      </c>
      <c r="S39" s="9">
        <f>SUM(S40:S43)</f>
        <v>10000</v>
      </c>
      <c r="T39" s="9">
        <f>SUM(T40:T43)</f>
        <v>10000</v>
      </c>
      <c r="U39" s="9">
        <f>SUM(U40:U43)</f>
        <v>10000</v>
      </c>
      <c r="V39" s="10">
        <f>U39/S39*100</f>
        <v>100</v>
      </c>
      <c r="W39" s="9">
        <f>SUM(W40:W43)</f>
        <v>0</v>
      </c>
      <c r="X39" s="9">
        <f>SUM(X40:X43)</f>
        <v>0</v>
      </c>
      <c r="Y39" s="9">
        <f>SUM(Y40:Y43)</f>
        <v>0</v>
      </c>
      <c r="Z39" s="10" t="e">
        <f>Y39/W39*100</f>
        <v>#DIV/0!</v>
      </c>
      <c r="AA39" s="9">
        <f>SUM(AA40:AA43)</f>
        <v>0</v>
      </c>
      <c r="AB39" s="9">
        <f>SUM(AB40:AB43)</f>
        <v>0</v>
      </c>
      <c r="AC39" s="9">
        <f>SUM(AC40:AC43)</f>
        <v>0</v>
      </c>
      <c r="AD39" s="10" t="e">
        <f>AC39/AA39*100</f>
        <v>#DIV/0!</v>
      </c>
      <c r="AE39" s="9">
        <f>SUM(AE40:AE43)</f>
        <v>20</v>
      </c>
      <c r="AF39" s="9">
        <f>SUM(AF40:AF43)</f>
        <v>12.6</v>
      </c>
      <c r="AG39" s="9">
        <f>SUM(AG40:AG43)</f>
        <v>12.6</v>
      </c>
      <c r="AH39" s="10">
        <f>AG39/AE39*100</f>
        <v>63</v>
      </c>
      <c r="AI39" s="9">
        <f>SUM(AI40:AI43)</f>
        <v>10000</v>
      </c>
      <c r="AJ39" s="9">
        <f>SUM(AJ40:AJ43)</f>
        <v>10000</v>
      </c>
      <c r="AK39" s="9">
        <f>SUM(AK40:AK43)</f>
        <v>10000</v>
      </c>
      <c r="AL39" s="10">
        <f>AK39/AI39*100</f>
        <v>100</v>
      </c>
    </row>
    <row r="40" spans="1:38" ht="49.5" customHeight="1">
      <c r="A40" s="43"/>
      <c r="B40" s="12" t="s">
        <v>29</v>
      </c>
      <c r="C40" s="30">
        <v>0</v>
      </c>
      <c r="D40" s="30">
        <v>0</v>
      </c>
      <c r="E40" s="30">
        <v>0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>
        <f>20+AA40</f>
        <v>20</v>
      </c>
      <c r="AF40" s="16">
        <f>12.6+AB40</f>
        <v>12.6</v>
      </c>
      <c r="AG40" s="16">
        <f>12.6+AC40</f>
        <v>12.6</v>
      </c>
      <c r="AH40" s="16"/>
      <c r="AI40" s="13">
        <f>S40+W40</f>
        <v>0</v>
      </c>
      <c r="AJ40" s="13">
        <f>T40+X40</f>
        <v>0</v>
      </c>
      <c r="AK40" s="13">
        <f>U40+Y40</f>
        <v>0</v>
      </c>
      <c r="AL40" s="13"/>
    </row>
    <row r="41" spans="1:38" ht="33.950000000000003" customHeight="1">
      <c r="A41" s="43"/>
      <c r="B41" s="12" t="s">
        <v>30</v>
      </c>
      <c r="C41" s="30">
        <v>0</v>
      </c>
      <c r="D41" s="30">
        <v>0</v>
      </c>
      <c r="E41" s="30">
        <v>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3">
        <f t="shared" ref="AI41:AK43" si="42">AA41+AE41+W41+S41</f>
        <v>0</v>
      </c>
      <c r="AJ41" s="13">
        <f t="shared" si="42"/>
        <v>0</v>
      </c>
      <c r="AK41" s="13">
        <f t="shared" si="42"/>
        <v>0</v>
      </c>
      <c r="AL41" s="13"/>
    </row>
    <row r="42" spans="1:38" ht="30" customHeight="1">
      <c r="A42" s="43"/>
      <c r="B42" s="12" t="s">
        <v>31</v>
      </c>
      <c r="C42" s="30">
        <v>0</v>
      </c>
      <c r="D42" s="30">
        <v>0</v>
      </c>
      <c r="E42" s="30">
        <v>0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>
        <v>10000</v>
      </c>
      <c r="T42" s="16">
        <v>10000</v>
      </c>
      <c r="U42" s="16">
        <v>10000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3">
        <f t="shared" si="42"/>
        <v>10000</v>
      </c>
      <c r="AJ42" s="13">
        <f t="shared" si="42"/>
        <v>10000</v>
      </c>
      <c r="AK42" s="13">
        <f t="shared" si="42"/>
        <v>10000</v>
      </c>
      <c r="AL42" s="13"/>
    </row>
    <row r="43" spans="1:38" ht="31.5" customHeight="1">
      <c r="A43" s="44"/>
      <c r="B43" s="12" t="s">
        <v>32</v>
      </c>
      <c r="C43" s="30">
        <v>0</v>
      </c>
      <c r="D43" s="30">
        <v>0</v>
      </c>
      <c r="E43" s="30">
        <v>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3">
        <f t="shared" si="42"/>
        <v>0</v>
      </c>
      <c r="AJ43" s="13">
        <f t="shared" si="42"/>
        <v>0</v>
      </c>
      <c r="AK43" s="13">
        <f t="shared" si="42"/>
        <v>0</v>
      </c>
      <c r="AL43" s="13"/>
    </row>
    <row r="44" spans="1:38">
      <c r="A44" s="48" t="s">
        <v>38</v>
      </c>
      <c r="B44" s="19" t="s">
        <v>28</v>
      </c>
      <c r="C44" s="29">
        <f>SUM(C45:C48)</f>
        <v>2339</v>
      </c>
      <c r="D44" s="29">
        <f>SUM(D45:D48)</f>
        <v>2339</v>
      </c>
      <c r="E44" s="29">
        <f>SUM(E45:E48)</f>
        <v>2339</v>
      </c>
      <c r="F44" s="10">
        <f>E44/C44*100</f>
        <v>100</v>
      </c>
      <c r="G44" s="9">
        <f>SUM(G45:G48)</f>
        <v>9322.1</v>
      </c>
      <c r="H44" s="9">
        <f>SUM(H45:H48)</f>
        <v>2127.6999999999998</v>
      </c>
      <c r="I44" s="9">
        <f>SUM(I45:I48)</f>
        <v>2127.6999999999998</v>
      </c>
      <c r="J44" s="10">
        <f>I44/G44*100</f>
        <v>22.824256337091427</v>
      </c>
      <c r="K44" s="9">
        <f>SUM(K45:K48)</f>
        <v>0</v>
      </c>
      <c r="L44" s="9">
        <f>SUM(L45:L48)</f>
        <v>0</v>
      </c>
      <c r="M44" s="9">
        <f>SUM(M45:M48)</f>
        <v>0</v>
      </c>
      <c r="N44" s="10" t="e">
        <f>M44/K44*100</f>
        <v>#DIV/0!</v>
      </c>
      <c r="O44" s="9">
        <f>SUM(O45:O48)</f>
        <v>0</v>
      </c>
      <c r="P44" s="9">
        <f>SUM(P45:P48)</f>
        <v>0</v>
      </c>
      <c r="Q44" s="9">
        <f>SUM(Q45:Q48)</f>
        <v>0</v>
      </c>
      <c r="R44" s="10" t="e">
        <f>Q44/O44*100</f>
        <v>#DIV/0!</v>
      </c>
      <c r="S44" s="9">
        <f>SUM(S45:S48)</f>
        <v>0</v>
      </c>
      <c r="T44" s="9">
        <f>SUM(T45:T48)</f>
        <v>0</v>
      </c>
      <c r="U44" s="9">
        <f>SUM(U45:U48)</f>
        <v>0</v>
      </c>
      <c r="V44" s="10" t="e">
        <f>U44/S44*100</f>
        <v>#DIV/0!</v>
      </c>
      <c r="W44" s="9">
        <f>SUM(W45:W48)</f>
        <v>0</v>
      </c>
      <c r="X44" s="9">
        <f>SUM(X45:X48)</f>
        <v>0</v>
      </c>
      <c r="Y44" s="9">
        <f>SUM(Y45:Y48)</f>
        <v>0</v>
      </c>
      <c r="Z44" s="10" t="e">
        <f>Y44/W44*100</f>
        <v>#DIV/0!</v>
      </c>
      <c r="AA44" s="9">
        <f>SUM(AA45:AA48)</f>
        <v>61983.3</v>
      </c>
      <c r="AB44" s="9">
        <f>SUM(AB45:AB48)</f>
        <v>61336.3</v>
      </c>
      <c r="AC44" s="9">
        <f>SUM(AC45:AC48)</f>
        <v>61336.3</v>
      </c>
      <c r="AD44" s="10">
        <f>AC44/AA44*100</f>
        <v>98.956170452363779</v>
      </c>
      <c r="AE44" s="9">
        <f>SUM(AE45:AE48)</f>
        <v>4722.8999999999996</v>
      </c>
      <c r="AF44" s="9">
        <f>SUM(AF45:AF48)</f>
        <v>4075.6</v>
      </c>
      <c r="AG44" s="9">
        <f>SUM(AG45:AG48)</f>
        <v>4075.6</v>
      </c>
      <c r="AH44" s="10">
        <f>AG44/AE44*100</f>
        <v>86.294437739524454</v>
      </c>
      <c r="AI44" s="11">
        <f>SUM(AI45:AI48)</f>
        <v>76028.3</v>
      </c>
      <c r="AJ44" s="11">
        <f>SUM(AJ45:AJ48)</f>
        <v>67539.600000000006</v>
      </c>
      <c r="AK44" s="11">
        <f>SUM(AK45:AK48)</f>
        <v>67539.600000000006</v>
      </c>
      <c r="AL44" s="10">
        <f>AK44/AI44*100</f>
        <v>88.83481545687593</v>
      </c>
    </row>
    <row r="45" spans="1:38" ht="42.95" customHeight="1">
      <c r="A45" s="49"/>
      <c r="B45" s="37" t="s">
        <v>29</v>
      </c>
      <c r="C45" s="28">
        <f t="shared" ref="C45:E46" si="43">C50+C55+C60</f>
        <v>2339</v>
      </c>
      <c r="D45" s="28">
        <f t="shared" si="43"/>
        <v>2339</v>
      </c>
      <c r="E45" s="28">
        <f t="shared" si="43"/>
        <v>2339</v>
      </c>
      <c r="F45" s="13"/>
      <c r="G45" s="13">
        <f t="shared" ref="G45:I46" si="44">G50+G55+G60</f>
        <v>9322.1</v>
      </c>
      <c r="H45" s="13">
        <f t="shared" si="44"/>
        <v>2127.6999999999998</v>
      </c>
      <c r="I45" s="13">
        <f t="shared" si="44"/>
        <v>2127.6999999999998</v>
      </c>
      <c r="J45" s="13"/>
      <c r="K45" s="13">
        <f t="shared" ref="K45:M46" si="45">K50+K55+K60</f>
        <v>0</v>
      </c>
      <c r="L45" s="13">
        <f t="shared" si="45"/>
        <v>0</v>
      </c>
      <c r="M45" s="13">
        <f t="shared" si="45"/>
        <v>0</v>
      </c>
      <c r="N45" s="13"/>
      <c r="O45" s="13">
        <f t="shared" ref="O45:Q46" si="46">O50+O55+O60</f>
        <v>0</v>
      </c>
      <c r="P45" s="13">
        <f t="shared" si="46"/>
        <v>0</v>
      </c>
      <c r="Q45" s="13">
        <f t="shared" si="46"/>
        <v>0</v>
      </c>
      <c r="R45" s="13"/>
      <c r="S45" s="13">
        <f t="shared" ref="S45:U46" si="47">S50+S55+S60</f>
        <v>0</v>
      </c>
      <c r="T45" s="13">
        <f t="shared" si="47"/>
        <v>0</v>
      </c>
      <c r="U45" s="13">
        <f t="shared" si="47"/>
        <v>0</v>
      </c>
      <c r="V45" s="13"/>
      <c r="W45" s="13">
        <f t="shared" ref="W45:Y46" si="48">W50+W55+W60</f>
        <v>0</v>
      </c>
      <c r="X45" s="13">
        <f t="shared" si="48"/>
        <v>0</v>
      </c>
      <c r="Y45" s="13">
        <f t="shared" si="48"/>
        <v>0</v>
      </c>
      <c r="Z45" s="13"/>
      <c r="AA45" s="13">
        <f t="shared" ref="AA45:AC46" si="49">AA50+AA55+AA60</f>
        <v>4659.8999999999996</v>
      </c>
      <c r="AB45" s="13">
        <f t="shared" si="49"/>
        <v>4012.9</v>
      </c>
      <c r="AC45" s="13">
        <f t="shared" si="49"/>
        <v>4012.9</v>
      </c>
      <c r="AD45" s="13"/>
      <c r="AE45" s="13">
        <f>AE50</f>
        <v>4722.8999999999996</v>
      </c>
      <c r="AF45" s="13">
        <f>AF50</f>
        <v>4075.6</v>
      </c>
      <c r="AG45" s="13">
        <f>AG50</f>
        <v>4075.6</v>
      </c>
      <c r="AH45" s="13"/>
      <c r="AI45" s="13">
        <f t="shared" ref="AI45:AK48" si="50">AA45+AE45+W45+S45+O45+G45+K45</f>
        <v>18704.900000000001</v>
      </c>
      <c r="AJ45" s="13">
        <f t="shared" si="50"/>
        <v>10216.200000000001</v>
      </c>
      <c r="AK45" s="13">
        <f t="shared" si="50"/>
        <v>10216.200000000001</v>
      </c>
      <c r="AL45" s="13"/>
    </row>
    <row r="46" spans="1:38" ht="29.1" customHeight="1">
      <c r="A46" s="49"/>
      <c r="B46" s="37" t="s">
        <v>30</v>
      </c>
      <c r="C46" s="28">
        <f t="shared" si="43"/>
        <v>0</v>
      </c>
      <c r="D46" s="28">
        <f t="shared" si="43"/>
        <v>0</v>
      </c>
      <c r="E46" s="28">
        <f t="shared" si="43"/>
        <v>0</v>
      </c>
      <c r="F46" s="13"/>
      <c r="G46" s="13">
        <f t="shared" si="44"/>
        <v>0</v>
      </c>
      <c r="H46" s="13">
        <f t="shared" si="44"/>
        <v>0</v>
      </c>
      <c r="I46" s="13">
        <f t="shared" si="44"/>
        <v>0</v>
      </c>
      <c r="J46" s="13"/>
      <c r="K46" s="13">
        <f t="shared" si="45"/>
        <v>0</v>
      </c>
      <c r="L46" s="13">
        <f t="shared" si="45"/>
        <v>0</v>
      </c>
      <c r="M46" s="13">
        <f t="shared" si="45"/>
        <v>0</v>
      </c>
      <c r="N46" s="13"/>
      <c r="O46" s="13">
        <f t="shared" si="46"/>
        <v>0</v>
      </c>
      <c r="P46" s="13">
        <f t="shared" si="46"/>
        <v>0</v>
      </c>
      <c r="Q46" s="13">
        <f t="shared" si="46"/>
        <v>0</v>
      </c>
      <c r="R46" s="13"/>
      <c r="S46" s="13">
        <f t="shared" si="47"/>
        <v>0</v>
      </c>
      <c r="T46" s="13">
        <f t="shared" si="47"/>
        <v>0</v>
      </c>
      <c r="U46" s="13">
        <f t="shared" si="47"/>
        <v>0</v>
      </c>
      <c r="V46" s="13"/>
      <c r="W46" s="13">
        <f t="shared" si="48"/>
        <v>0</v>
      </c>
      <c r="X46" s="13">
        <f t="shared" si="48"/>
        <v>0</v>
      </c>
      <c r="Y46" s="13">
        <f t="shared" si="48"/>
        <v>0</v>
      </c>
      <c r="Z46" s="13"/>
      <c r="AA46" s="13">
        <f t="shared" si="49"/>
        <v>0</v>
      </c>
      <c r="AB46" s="13">
        <f t="shared" si="49"/>
        <v>0</v>
      </c>
      <c r="AC46" s="13">
        <f t="shared" si="49"/>
        <v>0</v>
      </c>
      <c r="AD46" s="13"/>
      <c r="AE46" s="13"/>
      <c r="AF46" s="13"/>
      <c r="AG46" s="13"/>
      <c r="AH46" s="13"/>
      <c r="AI46" s="13">
        <f t="shared" si="50"/>
        <v>0</v>
      </c>
      <c r="AJ46" s="13">
        <f t="shared" si="50"/>
        <v>0</v>
      </c>
      <c r="AK46" s="13">
        <f t="shared" si="50"/>
        <v>0</v>
      </c>
      <c r="AL46" s="13"/>
    </row>
    <row r="47" spans="1:38" ht="32.1" customHeight="1">
      <c r="A47" s="49"/>
      <c r="B47" s="37" t="s">
        <v>31</v>
      </c>
      <c r="C47" s="28">
        <f>C52+C62+C57</f>
        <v>0</v>
      </c>
      <c r="D47" s="28">
        <f>D52+D62+D57</f>
        <v>0</v>
      </c>
      <c r="E47" s="28">
        <f>E52+E62+E57</f>
        <v>0</v>
      </c>
      <c r="F47" s="13"/>
      <c r="G47" s="13">
        <f>G52+G62+G57</f>
        <v>0</v>
      </c>
      <c r="H47" s="13">
        <f>H52+H62+H57</f>
        <v>0</v>
      </c>
      <c r="I47" s="13">
        <f>I52+I62+I57</f>
        <v>0</v>
      </c>
      <c r="J47" s="13"/>
      <c r="K47" s="13">
        <f>K52+K62+K57</f>
        <v>0</v>
      </c>
      <c r="L47" s="13">
        <f>L52+L62+L57</f>
        <v>0</v>
      </c>
      <c r="M47" s="13">
        <f>M52+M62+M57</f>
        <v>0</v>
      </c>
      <c r="N47" s="13"/>
      <c r="O47" s="13">
        <f>O52+O62+O57</f>
        <v>0</v>
      </c>
      <c r="P47" s="13">
        <f>P52+P62+P57</f>
        <v>0</v>
      </c>
      <c r="Q47" s="13">
        <f>Q52+Q62+Q57</f>
        <v>0</v>
      </c>
      <c r="R47" s="13"/>
      <c r="S47" s="13">
        <f>S52+S62+S57</f>
        <v>0</v>
      </c>
      <c r="T47" s="13">
        <f>T52+T62+T57</f>
        <v>0</v>
      </c>
      <c r="U47" s="13">
        <f>U52+U62+U57</f>
        <v>0</v>
      </c>
      <c r="V47" s="13"/>
      <c r="W47" s="13">
        <f>W52+W62+W57</f>
        <v>0</v>
      </c>
      <c r="X47" s="13">
        <f>X52+X62+X57</f>
        <v>0</v>
      </c>
      <c r="Y47" s="13">
        <f>Y52+Y62+Y57</f>
        <v>0</v>
      </c>
      <c r="Z47" s="13"/>
      <c r="AA47" s="13">
        <f>AA52+AA62+AA57</f>
        <v>57323.4</v>
      </c>
      <c r="AB47" s="13">
        <f>AB52+AB62+AB57</f>
        <v>57323.4</v>
      </c>
      <c r="AC47" s="13">
        <f>AC52+AC62+AC57</f>
        <v>57323.4</v>
      </c>
      <c r="AD47" s="13"/>
      <c r="AE47" s="13"/>
      <c r="AF47" s="13"/>
      <c r="AG47" s="13"/>
      <c r="AH47" s="13"/>
      <c r="AI47" s="13">
        <f t="shared" si="50"/>
        <v>57323.4</v>
      </c>
      <c r="AJ47" s="13">
        <f t="shared" si="50"/>
        <v>57323.4</v>
      </c>
      <c r="AK47" s="13">
        <f t="shared" si="50"/>
        <v>57323.4</v>
      </c>
      <c r="AL47" s="13"/>
    </row>
    <row r="48" spans="1:38" ht="31.5" customHeight="1">
      <c r="A48" s="50"/>
      <c r="B48" s="37" t="s">
        <v>32</v>
      </c>
      <c r="C48" s="28">
        <f>C53+C58+C63</f>
        <v>0</v>
      </c>
      <c r="D48" s="28">
        <f>D53+D58+D63</f>
        <v>0</v>
      </c>
      <c r="E48" s="28">
        <f>E53+E58+E63</f>
        <v>0</v>
      </c>
      <c r="F48" s="13"/>
      <c r="G48" s="13">
        <f>G53+G58+G63</f>
        <v>0</v>
      </c>
      <c r="H48" s="13">
        <f>H53+H58+H63</f>
        <v>0</v>
      </c>
      <c r="I48" s="13">
        <f>I53+I58+I63</f>
        <v>0</v>
      </c>
      <c r="J48" s="13"/>
      <c r="K48" s="13">
        <f>K53+K58+K63</f>
        <v>0</v>
      </c>
      <c r="L48" s="13">
        <f>L53+L58+L63</f>
        <v>0</v>
      </c>
      <c r="M48" s="13">
        <f>M53+M58+M63</f>
        <v>0</v>
      </c>
      <c r="N48" s="13"/>
      <c r="O48" s="13">
        <f>O53+O58+O63</f>
        <v>0</v>
      </c>
      <c r="P48" s="13">
        <f>P53+P58+P63</f>
        <v>0</v>
      </c>
      <c r="Q48" s="13">
        <f>Q53+Q58+Q63</f>
        <v>0</v>
      </c>
      <c r="R48" s="13"/>
      <c r="S48" s="13">
        <f>S53+S58+S63</f>
        <v>0</v>
      </c>
      <c r="T48" s="13">
        <f>T53+T58+T63</f>
        <v>0</v>
      </c>
      <c r="U48" s="13">
        <f>U53+U58+U63</f>
        <v>0</v>
      </c>
      <c r="V48" s="13"/>
      <c r="W48" s="13">
        <f>W53+W58+W63</f>
        <v>0</v>
      </c>
      <c r="X48" s="13">
        <f>X53+X58+X63</f>
        <v>0</v>
      </c>
      <c r="Y48" s="13">
        <f>Y53+Y58+Y63</f>
        <v>0</v>
      </c>
      <c r="Z48" s="13"/>
      <c r="AA48" s="13">
        <f>AA53+AA58+AA63</f>
        <v>0</v>
      </c>
      <c r="AB48" s="13">
        <f>AB53+AB58+AB63</f>
        <v>0</v>
      </c>
      <c r="AC48" s="13">
        <f>AC53+AC58+AC63</f>
        <v>0</v>
      </c>
      <c r="AD48" s="13"/>
      <c r="AE48" s="13"/>
      <c r="AF48" s="13"/>
      <c r="AG48" s="13"/>
      <c r="AH48" s="13"/>
      <c r="AI48" s="13">
        <f t="shared" si="50"/>
        <v>0</v>
      </c>
      <c r="AJ48" s="13">
        <f t="shared" si="50"/>
        <v>0</v>
      </c>
      <c r="AK48" s="13">
        <f t="shared" si="50"/>
        <v>0</v>
      </c>
      <c r="AL48" s="13"/>
    </row>
    <row r="49" spans="1:38">
      <c r="A49" s="42" t="s">
        <v>39</v>
      </c>
      <c r="B49" s="14" t="s">
        <v>28</v>
      </c>
      <c r="C49" s="29">
        <f>SUM(C50:C53)</f>
        <v>0</v>
      </c>
      <c r="D49" s="29">
        <f>SUM(D50:D53)</f>
        <v>0</v>
      </c>
      <c r="E49" s="29">
        <f>SUM(E50:E53)</f>
        <v>0</v>
      </c>
      <c r="F49" s="10" t="e">
        <f>E49/C49*100</f>
        <v>#DIV/0!</v>
      </c>
      <c r="G49" s="9">
        <f>SUM(G50:G53)</f>
        <v>0</v>
      </c>
      <c r="H49" s="9">
        <f>SUM(H50:H53)</f>
        <v>0</v>
      </c>
      <c r="I49" s="9">
        <f>SUM(I50:I53)</f>
        <v>0</v>
      </c>
      <c r="J49" s="10" t="e">
        <f>I49/G49*100</f>
        <v>#DIV/0!</v>
      </c>
      <c r="K49" s="9">
        <f>SUM(K50:K53)</f>
        <v>0</v>
      </c>
      <c r="L49" s="9">
        <f>SUM(L50:L53)</f>
        <v>0</v>
      </c>
      <c r="M49" s="9">
        <f>SUM(M50:M53)</f>
        <v>0</v>
      </c>
      <c r="N49" s="10" t="e">
        <f>M49/K49*100</f>
        <v>#DIV/0!</v>
      </c>
      <c r="O49" s="9">
        <f>SUM(O50:O53)</f>
        <v>0</v>
      </c>
      <c r="P49" s="9">
        <f>SUM(P50:P53)</f>
        <v>0</v>
      </c>
      <c r="Q49" s="9">
        <f>SUM(Q50:Q53)</f>
        <v>0</v>
      </c>
      <c r="R49" s="10" t="e">
        <f>Q49/O49*100</f>
        <v>#DIV/0!</v>
      </c>
      <c r="S49" s="9">
        <f>SUM(S50:S53)</f>
        <v>0</v>
      </c>
      <c r="T49" s="9">
        <f>SUM(T50:T53)</f>
        <v>0</v>
      </c>
      <c r="U49" s="9">
        <f>SUM(U50:U53)</f>
        <v>0</v>
      </c>
      <c r="V49" s="10" t="e">
        <f>U49/S49*100</f>
        <v>#DIV/0!</v>
      </c>
      <c r="W49" s="9">
        <f>SUM(W50:W53)</f>
        <v>0</v>
      </c>
      <c r="X49" s="9">
        <f>SUM(X50:X53)</f>
        <v>0</v>
      </c>
      <c r="Y49" s="9">
        <f>SUM(Y50:Y53)</f>
        <v>0</v>
      </c>
      <c r="Z49" s="10" t="e">
        <f>Y49/W49*100</f>
        <v>#DIV/0!</v>
      </c>
      <c r="AA49" s="9">
        <f>SUM(AA50:AA53)</f>
        <v>61983.3</v>
      </c>
      <c r="AB49" s="9">
        <f>SUM(AB50:AB53)</f>
        <v>61336.3</v>
      </c>
      <c r="AC49" s="9">
        <f>SUM(AC50:AC53)</f>
        <v>61336.3</v>
      </c>
      <c r="AD49" s="10">
        <f>AC49/AA49*100</f>
        <v>98.956170452363779</v>
      </c>
      <c r="AE49" s="9">
        <f>SUM(AE50:AE53)</f>
        <v>62046.3</v>
      </c>
      <c r="AF49" s="9">
        <f>SUM(AF50:AF53)</f>
        <v>61399</v>
      </c>
      <c r="AG49" s="9">
        <f>SUM(AG50:AG53)</f>
        <v>61399</v>
      </c>
      <c r="AH49" s="10">
        <f>AG49/AE49*100</f>
        <v>98.956746816490266</v>
      </c>
      <c r="AI49" s="9">
        <f>SUM(AI50:AI53)</f>
        <v>124029.6</v>
      </c>
      <c r="AJ49" s="9">
        <f>SUM(AJ50:AJ53)</f>
        <v>122735.3</v>
      </c>
      <c r="AK49" s="9">
        <f>SUM(AK50:AK53)</f>
        <v>122735.3</v>
      </c>
      <c r="AL49" s="10">
        <f>AK49/AI49*100</f>
        <v>98.956458780807154</v>
      </c>
    </row>
    <row r="50" spans="1:38" ht="51" customHeight="1">
      <c r="A50" s="43"/>
      <c r="B50" s="12" t="s">
        <v>29</v>
      </c>
      <c r="C50" s="30">
        <v>0</v>
      </c>
      <c r="D50" s="30">
        <v>0</v>
      </c>
      <c r="E50" s="30">
        <v>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>
        <f>3156.2+1503.7</f>
        <v>4659.8999999999996</v>
      </c>
      <c r="AB50" s="16">
        <v>4012.9</v>
      </c>
      <c r="AC50" s="16">
        <v>4012.9</v>
      </c>
      <c r="AD50" s="16"/>
      <c r="AE50" s="16">
        <f>63+AA50</f>
        <v>4722.8999999999996</v>
      </c>
      <c r="AF50" s="16">
        <f>62.7+AB50</f>
        <v>4075.6</v>
      </c>
      <c r="AG50" s="16">
        <f>62.7+AC50</f>
        <v>4075.6</v>
      </c>
      <c r="AH50" s="16"/>
      <c r="AI50" s="13">
        <f>AA50+AE50+W50+S50</f>
        <v>9382.7999999999993</v>
      </c>
      <c r="AJ50" s="13">
        <f t="shared" ref="AI50:AK53" si="51">AB50+AF50+X50+T50</f>
        <v>8088.5</v>
      </c>
      <c r="AK50" s="13">
        <f t="shared" si="51"/>
        <v>8088.5</v>
      </c>
      <c r="AL50" s="13"/>
    </row>
    <row r="51" spans="1:38" ht="30" customHeight="1">
      <c r="A51" s="43"/>
      <c r="B51" s="12" t="s">
        <v>30</v>
      </c>
      <c r="C51" s="30">
        <v>0</v>
      </c>
      <c r="D51" s="30">
        <v>0</v>
      </c>
      <c r="E51" s="30">
        <v>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3">
        <f t="shared" si="51"/>
        <v>0</v>
      </c>
      <c r="AJ51" s="13">
        <f t="shared" si="51"/>
        <v>0</v>
      </c>
      <c r="AK51" s="13">
        <f t="shared" si="51"/>
        <v>0</v>
      </c>
      <c r="AL51" s="13"/>
    </row>
    <row r="52" spans="1:38" ht="32.450000000000003" customHeight="1">
      <c r="A52" s="43"/>
      <c r="B52" s="12" t="s">
        <v>31</v>
      </c>
      <c r="C52" s="30">
        <v>0</v>
      </c>
      <c r="D52" s="30">
        <v>0</v>
      </c>
      <c r="E52" s="30">
        <v>0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>
        <f>49822.4+7501</f>
        <v>57323.4</v>
      </c>
      <c r="AB52" s="16">
        <f>49822.4+7501</f>
        <v>57323.4</v>
      </c>
      <c r="AC52" s="16">
        <f>49822.4+7501</f>
        <v>57323.4</v>
      </c>
      <c r="AD52" s="16"/>
      <c r="AE52" s="16">
        <f>AA52</f>
        <v>57323.4</v>
      </c>
      <c r="AF52" s="16">
        <f>AB52</f>
        <v>57323.4</v>
      </c>
      <c r="AG52" s="16">
        <f>AC52</f>
        <v>57323.4</v>
      </c>
      <c r="AH52" s="16"/>
      <c r="AI52" s="13">
        <f t="shared" si="51"/>
        <v>114646.8</v>
      </c>
      <c r="AJ52" s="13">
        <f t="shared" si="51"/>
        <v>114646.8</v>
      </c>
      <c r="AK52" s="13">
        <f t="shared" si="51"/>
        <v>114646.8</v>
      </c>
      <c r="AL52" s="13"/>
    </row>
    <row r="53" spans="1:38" ht="29.1" customHeight="1">
      <c r="A53" s="44"/>
      <c r="B53" s="12" t="s">
        <v>32</v>
      </c>
      <c r="C53" s="30">
        <v>0</v>
      </c>
      <c r="D53" s="30">
        <v>0</v>
      </c>
      <c r="E53" s="30">
        <v>0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3">
        <f t="shared" si="51"/>
        <v>0</v>
      </c>
      <c r="AJ53" s="13">
        <f t="shared" si="51"/>
        <v>0</v>
      </c>
      <c r="AK53" s="13">
        <f t="shared" si="51"/>
        <v>0</v>
      </c>
      <c r="AL53" s="13"/>
    </row>
    <row r="54" spans="1:38">
      <c r="A54" s="42" t="s">
        <v>40</v>
      </c>
      <c r="B54" s="14" t="s">
        <v>28</v>
      </c>
      <c r="C54" s="31">
        <f>SUM(C55:C58)</f>
        <v>0</v>
      </c>
      <c r="D54" s="31">
        <f>SUM(D55:D58)</f>
        <v>0</v>
      </c>
      <c r="E54" s="31">
        <f>SUM(E55:E58)</f>
        <v>0</v>
      </c>
      <c r="F54" s="19"/>
      <c r="G54" s="18">
        <f>SUM(G55:G58)</f>
        <v>8427.4</v>
      </c>
      <c r="H54" s="18">
        <f>SUM(H55:H58)</f>
        <v>1392</v>
      </c>
      <c r="I54" s="18">
        <f>SUM(I55:I58)</f>
        <v>1392</v>
      </c>
      <c r="J54" s="19"/>
      <c r="K54" s="19"/>
      <c r="L54" s="19"/>
      <c r="M54" s="19"/>
      <c r="N54" s="19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9">
        <f>SUM(AA55:AA58)</f>
        <v>0</v>
      </c>
      <c r="AB54" s="9">
        <f>SUM(AB55:AB58)</f>
        <v>0</v>
      </c>
      <c r="AC54" s="9">
        <f>SUM(AC55:AC58)</f>
        <v>0</v>
      </c>
      <c r="AD54" s="10" t="e">
        <f>AC54/AA54*100</f>
        <v>#DIV/0!</v>
      </c>
      <c r="AE54" s="15" t="s">
        <v>41</v>
      </c>
      <c r="AF54" s="15" t="s">
        <v>41</v>
      </c>
      <c r="AG54" s="15" t="s">
        <v>41</v>
      </c>
      <c r="AH54" s="15" t="s">
        <v>41</v>
      </c>
      <c r="AI54" s="9">
        <f>SUM(AI55:AI58)</f>
        <v>0</v>
      </c>
      <c r="AJ54" s="9">
        <f>SUM(AJ55:AJ58)</f>
        <v>0</v>
      </c>
      <c r="AK54" s="9">
        <f>SUM(AK55:AK58)</f>
        <v>0</v>
      </c>
      <c r="AL54" s="13"/>
    </row>
    <row r="55" spans="1:38" ht="50.45" customHeight="1">
      <c r="A55" s="43"/>
      <c r="B55" s="12" t="s">
        <v>29</v>
      </c>
      <c r="C55" s="32">
        <v>0</v>
      </c>
      <c r="D55" s="32">
        <v>0</v>
      </c>
      <c r="E55" s="32">
        <v>0</v>
      </c>
      <c r="F55" s="12"/>
      <c r="G55" s="20">
        <v>8427.4</v>
      </c>
      <c r="H55" s="20">
        <v>1392</v>
      </c>
      <c r="I55" s="20">
        <v>1392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6"/>
      <c r="AB55" s="16">
        <v>0</v>
      </c>
      <c r="AC55" s="16">
        <v>0</v>
      </c>
      <c r="AD55" s="16"/>
      <c r="AE55" s="16"/>
      <c r="AF55" s="16"/>
      <c r="AG55" s="16"/>
      <c r="AH55" s="16"/>
      <c r="AI55" s="13">
        <f t="shared" ref="AI55:AK58" si="52">AA55+AE55+W55+S55</f>
        <v>0</v>
      </c>
      <c r="AJ55" s="13">
        <f t="shared" si="52"/>
        <v>0</v>
      </c>
      <c r="AK55" s="13">
        <f t="shared" si="52"/>
        <v>0</v>
      </c>
      <c r="AL55" s="13">
        <f>AD55</f>
        <v>0</v>
      </c>
    </row>
    <row r="56" spans="1:38" ht="31.5" customHeight="1">
      <c r="A56" s="43"/>
      <c r="B56" s="12" t="s">
        <v>30</v>
      </c>
      <c r="C56" s="32">
        <v>0</v>
      </c>
      <c r="D56" s="32">
        <v>0</v>
      </c>
      <c r="E56" s="32">
        <v>0</v>
      </c>
      <c r="F56" s="12"/>
      <c r="G56" s="20"/>
      <c r="H56" s="20"/>
      <c r="I56" s="20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6"/>
      <c r="AB56" s="16"/>
      <c r="AC56" s="16"/>
      <c r="AD56" s="16"/>
      <c r="AE56" s="16"/>
      <c r="AF56" s="16"/>
      <c r="AG56" s="16"/>
      <c r="AH56" s="16"/>
      <c r="AI56" s="13">
        <f t="shared" si="52"/>
        <v>0</v>
      </c>
      <c r="AJ56" s="13">
        <f t="shared" si="52"/>
        <v>0</v>
      </c>
      <c r="AK56" s="13">
        <f t="shared" si="52"/>
        <v>0</v>
      </c>
      <c r="AL56" s="13">
        <f>AD56</f>
        <v>0</v>
      </c>
    </row>
    <row r="57" spans="1:38" ht="30" customHeight="1">
      <c r="A57" s="43"/>
      <c r="B57" s="12" t="s">
        <v>31</v>
      </c>
      <c r="C57" s="32">
        <v>0</v>
      </c>
      <c r="D57" s="32">
        <v>0</v>
      </c>
      <c r="E57" s="32">
        <v>0</v>
      </c>
      <c r="F57" s="12"/>
      <c r="G57" s="20"/>
      <c r="H57" s="20"/>
      <c r="I57" s="20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6"/>
      <c r="AB57" s="16"/>
      <c r="AC57" s="16"/>
      <c r="AD57" s="16"/>
      <c r="AE57" s="16"/>
      <c r="AF57" s="16"/>
      <c r="AG57" s="16"/>
      <c r="AH57" s="16"/>
      <c r="AI57" s="13">
        <f t="shared" si="52"/>
        <v>0</v>
      </c>
      <c r="AJ57" s="13">
        <f t="shared" si="52"/>
        <v>0</v>
      </c>
      <c r="AK57" s="13">
        <f t="shared" si="52"/>
        <v>0</v>
      </c>
      <c r="AL57" s="13">
        <f>AD57</f>
        <v>0</v>
      </c>
    </row>
    <row r="58" spans="1:38" ht="28.5" customHeight="1">
      <c r="A58" s="44"/>
      <c r="B58" s="12" t="s">
        <v>32</v>
      </c>
      <c r="C58" s="32">
        <v>0</v>
      </c>
      <c r="D58" s="32">
        <v>0</v>
      </c>
      <c r="E58" s="32">
        <v>0</v>
      </c>
      <c r="F58" s="12"/>
      <c r="G58" s="20"/>
      <c r="H58" s="20"/>
      <c r="I58" s="20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6"/>
      <c r="AB58" s="16"/>
      <c r="AC58" s="16"/>
      <c r="AD58" s="16"/>
      <c r="AE58" s="16"/>
      <c r="AF58" s="16"/>
      <c r="AG58" s="16"/>
      <c r="AH58" s="16"/>
      <c r="AI58" s="13">
        <f t="shared" si="52"/>
        <v>0</v>
      </c>
      <c r="AJ58" s="13">
        <f t="shared" si="52"/>
        <v>0</v>
      </c>
      <c r="AK58" s="13">
        <f t="shared" si="52"/>
        <v>0</v>
      </c>
      <c r="AL58" s="13">
        <f>AD58</f>
        <v>0</v>
      </c>
    </row>
    <row r="59" spans="1:38">
      <c r="A59" s="42" t="s">
        <v>42</v>
      </c>
      <c r="B59" s="14" t="s">
        <v>28</v>
      </c>
      <c r="C59" s="31">
        <f>SUM(C60:C63)</f>
        <v>2339</v>
      </c>
      <c r="D59" s="31">
        <f>SUM(D60:D63)</f>
        <v>2339</v>
      </c>
      <c r="E59" s="31">
        <f>SUM(E60:E63)</f>
        <v>2339</v>
      </c>
      <c r="F59" s="19"/>
      <c r="G59" s="18">
        <f>SUM(G60:G63)</f>
        <v>894.7</v>
      </c>
      <c r="H59" s="18">
        <f>SUM(H60:H63)</f>
        <v>735.7</v>
      </c>
      <c r="I59" s="18">
        <f>SUM(I60:I63)</f>
        <v>735.7</v>
      </c>
      <c r="J59" s="19"/>
      <c r="K59" s="19"/>
      <c r="L59" s="19"/>
      <c r="M59" s="19"/>
      <c r="N59" s="19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9">
        <f>SUM(AA60:AA63)</f>
        <v>0</v>
      </c>
      <c r="AB59" s="9">
        <f>SUM(AB60:AB63)</f>
        <v>0</v>
      </c>
      <c r="AC59" s="9">
        <f>SUM(AC60:AC63)</f>
        <v>0</v>
      </c>
      <c r="AD59" s="10" t="e">
        <f>AC59/AA59*100</f>
        <v>#DIV/0!</v>
      </c>
      <c r="AE59" s="15" t="s">
        <v>41</v>
      </c>
      <c r="AF59" s="15" t="s">
        <v>41</v>
      </c>
      <c r="AG59" s="15" t="s">
        <v>41</v>
      </c>
      <c r="AH59" s="15" t="s">
        <v>41</v>
      </c>
      <c r="AI59" s="9">
        <f>SUM(AI60:AI63)</f>
        <v>0</v>
      </c>
      <c r="AJ59" s="9">
        <f>SUM(AJ60:AJ63)</f>
        <v>0</v>
      </c>
      <c r="AK59" s="9">
        <f>SUM(AK60:AK63)</f>
        <v>0</v>
      </c>
      <c r="AL59" s="13"/>
    </row>
    <row r="60" spans="1:38" ht="45.95" customHeight="1">
      <c r="A60" s="43"/>
      <c r="B60" s="12" t="s">
        <v>29</v>
      </c>
      <c r="C60" s="32">
        <v>2339</v>
      </c>
      <c r="D60" s="32">
        <v>2339</v>
      </c>
      <c r="E60" s="32">
        <v>2339</v>
      </c>
      <c r="F60" s="12"/>
      <c r="G60" s="20">
        <v>894.7</v>
      </c>
      <c r="H60" s="20">
        <v>735.7</v>
      </c>
      <c r="I60" s="20">
        <v>735.7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6"/>
      <c r="AB60" s="16"/>
      <c r="AC60" s="16"/>
      <c r="AD60" s="16"/>
      <c r="AE60" s="16"/>
      <c r="AF60" s="16"/>
      <c r="AG60" s="16"/>
      <c r="AH60" s="16"/>
      <c r="AI60" s="13">
        <f t="shared" ref="AI60:AL63" si="53">AA60</f>
        <v>0</v>
      </c>
      <c r="AJ60" s="13">
        <f t="shared" si="53"/>
        <v>0</v>
      </c>
      <c r="AK60" s="13">
        <f t="shared" si="53"/>
        <v>0</v>
      </c>
      <c r="AL60" s="13">
        <f t="shared" si="53"/>
        <v>0</v>
      </c>
    </row>
    <row r="61" spans="1:38" ht="28.5" customHeight="1">
      <c r="A61" s="43"/>
      <c r="B61" s="12" t="s">
        <v>30</v>
      </c>
      <c r="C61" s="32">
        <v>0</v>
      </c>
      <c r="D61" s="32">
        <v>0</v>
      </c>
      <c r="E61" s="32">
        <v>0</v>
      </c>
      <c r="F61" s="12"/>
      <c r="G61" s="20"/>
      <c r="H61" s="20"/>
      <c r="I61" s="20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6"/>
      <c r="AB61" s="16"/>
      <c r="AC61" s="16"/>
      <c r="AD61" s="16"/>
      <c r="AE61" s="16"/>
      <c r="AF61" s="16"/>
      <c r="AG61" s="16"/>
      <c r="AH61" s="16"/>
      <c r="AI61" s="13">
        <f t="shared" si="53"/>
        <v>0</v>
      </c>
      <c r="AJ61" s="13">
        <f t="shared" si="53"/>
        <v>0</v>
      </c>
      <c r="AK61" s="13">
        <f t="shared" si="53"/>
        <v>0</v>
      </c>
      <c r="AL61" s="13">
        <f t="shared" si="53"/>
        <v>0</v>
      </c>
    </row>
    <row r="62" spans="1:38" ht="29.1" customHeight="1">
      <c r="A62" s="43"/>
      <c r="B62" s="12" t="s">
        <v>31</v>
      </c>
      <c r="C62" s="32">
        <v>0</v>
      </c>
      <c r="D62" s="32">
        <v>0</v>
      </c>
      <c r="E62" s="32">
        <v>0</v>
      </c>
      <c r="F62" s="12"/>
      <c r="G62" s="20"/>
      <c r="H62" s="20"/>
      <c r="I62" s="20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6"/>
      <c r="AB62" s="16"/>
      <c r="AC62" s="16"/>
      <c r="AD62" s="16"/>
      <c r="AE62" s="16"/>
      <c r="AF62" s="16"/>
      <c r="AG62" s="16"/>
      <c r="AH62" s="16"/>
      <c r="AI62" s="13">
        <f t="shared" si="53"/>
        <v>0</v>
      </c>
      <c r="AJ62" s="13">
        <f t="shared" si="53"/>
        <v>0</v>
      </c>
      <c r="AK62" s="13">
        <f t="shared" si="53"/>
        <v>0</v>
      </c>
      <c r="AL62" s="13">
        <f t="shared" si="53"/>
        <v>0</v>
      </c>
    </row>
    <row r="63" spans="1:38" ht="33.950000000000003" customHeight="1">
      <c r="A63" s="44"/>
      <c r="B63" s="12" t="s">
        <v>32</v>
      </c>
      <c r="C63" s="32">
        <v>0</v>
      </c>
      <c r="D63" s="32">
        <v>0</v>
      </c>
      <c r="E63" s="32">
        <v>0</v>
      </c>
      <c r="F63" s="12"/>
      <c r="G63" s="20"/>
      <c r="H63" s="20"/>
      <c r="I63" s="20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6"/>
      <c r="AB63" s="16"/>
      <c r="AC63" s="16"/>
      <c r="AD63" s="16"/>
      <c r="AE63" s="16"/>
      <c r="AF63" s="16"/>
      <c r="AG63" s="16"/>
      <c r="AH63" s="16"/>
      <c r="AI63" s="13">
        <f t="shared" si="53"/>
        <v>0</v>
      </c>
      <c r="AJ63" s="13">
        <f t="shared" si="53"/>
        <v>0</v>
      </c>
      <c r="AK63" s="13">
        <f t="shared" si="53"/>
        <v>0</v>
      </c>
      <c r="AL63" s="13">
        <f t="shared" si="53"/>
        <v>0</v>
      </c>
    </row>
    <row r="65" spans="1:27" ht="15.75">
      <c r="A65" s="41" t="s">
        <v>43</v>
      </c>
      <c r="B65" s="41"/>
      <c r="C65" s="41"/>
      <c r="D65" s="41"/>
      <c r="E65" s="41"/>
      <c r="F65" s="22" t="s">
        <v>44</v>
      </c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1" t="s">
        <v>45</v>
      </c>
    </row>
    <row r="66" spans="1:27" ht="15.75">
      <c r="A66" s="24"/>
    </row>
    <row r="67" spans="1:27" ht="15.75">
      <c r="A67" s="41" t="s">
        <v>46</v>
      </c>
      <c r="B67" s="41"/>
      <c r="C67" s="41"/>
      <c r="D67" s="41"/>
      <c r="E67" s="41"/>
      <c r="F67" s="22" t="s">
        <v>44</v>
      </c>
    </row>
  </sheetData>
  <mergeCells count="28">
    <mergeCell ref="AA6:AD6"/>
    <mergeCell ref="AE6:AH6"/>
    <mergeCell ref="AI6:AL6"/>
    <mergeCell ref="A1:AL1"/>
    <mergeCell ref="A2:AH2"/>
    <mergeCell ref="A3:AH3"/>
    <mergeCell ref="A4:X4"/>
    <mergeCell ref="Y4:AL4"/>
    <mergeCell ref="A6:A7"/>
    <mergeCell ref="C6:F6"/>
    <mergeCell ref="G6:J6"/>
    <mergeCell ref="K6:N6"/>
    <mergeCell ref="O6:R6"/>
    <mergeCell ref="A39:A43"/>
    <mergeCell ref="A44:A48"/>
    <mergeCell ref="A14:A18"/>
    <mergeCell ref="S6:V6"/>
    <mergeCell ref="W6:Z6"/>
    <mergeCell ref="A9:A13"/>
    <mergeCell ref="A19:A23"/>
    <mergeCell ref="A24:A28"/>
    <mergeCell ref="A29:A33"/>
    <mergeCell ref="A34:A38"/>
    <mergeCell ref="A65:E65"/>
    <mergeCell ref="A67:E67"/>
    <mergeCell ref="A49:A53"/>
    <mergeCell ref="A54:A58"/>
    <mergeCell ref="A59:A63"/>
  </mergeCells>
  <pageMargins left="0.11811023622047245" right="0" top="0.74803149606299213" bottom="0.74803149606299213" header="0.31496062992125984" footer="0.31496062992125984"/>
  <pageSetup paperSize="9" scale="8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32"/>
  <sheetViews>
    <sheetView tabSelected="1" workbookViewId="0">
      <selection activeCell="G37" sqref="G37"/>
    </sheetView>
  </sheetViews>
  <sheetFormatPr defaultRowHeight="15"/>
  <cols>
    <col min="1" max="1" width="20.5703125" customWidth="1"/>
    <col min="2" max="2" width="12.85546875" customWidth="1"/>
    <col min="11" max="34" width="0" hidden="1" customWidth="1"/>
  </cols>
  <sheetData>
    <row r="1" spans="1:38" ht="15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</row>
    <row r="2" spans="1:38" ht="15.75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8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1"/>
      <c r="AJ3" s="1"/>
      <c r="AK3" s="1"/>
      <c r="AL3" s="1"/>
    </row>
    <row r="4" spans="1:38" ht="15.75">
      <c r="A4" s="66" t="s">
        <v>48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7"/>
      <c r="AF4" s="67"/>
      <c r="AG4" s="67"/>
      <c r="AH4" s="67"/>
      <c r="AI4" s="67"/>
      <c r="AJ4" s="67"/>
      <c r="AK4" s="67"/>
      <c r="AL4" s="67"/>
    </row>
    <row r="5" spans="1:38" ht="4.150000000000000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8" ht="38.25">
      <c r="A6" s="62" t="s">
        <v>5</v>
      </c>
      <c r="B6" s="3" t="s">
        <v>6</v>
      </c>
      <c r="C6" s="63" t="s">
        <v>60</v>
      </c>
      <c r="D6" s="64"/>
      <c r="E6" s="64"/>
      <c r="F6" s="65"/>
      <c r="G6" s="51" t="s">
        <v>7</v>
      </c>
      <c r="H6" s="52"/>
      <c r="I6" s="52"/>
      <c r="J6" s="53"/>
      <c r="K6" s="51" t="s">
        <v>49</v>
      </c>
      <c r="L6" s="52"/>
      <c r="M6" s="52"/>
      <c r="N6" s="53"/>
      <c r="O6" s="51" t="s">
        <v>50</v>
      </c>
      <c r="P6" s="52"/>
      <c r="Q6" s="52"/>
      <c r="R6" s="53"/>
      <c r="S6" s="51" t="s">
        <v>51</v>
      </c>
      <c r="T6" s="52"/>
      <c r="U6" s="52"/>
      <c r="V6" s="53"/>
      <c r="W6" s="51" t="s">
        <v>52</v>
      </c>
      <c r="X6" s="52"/>
      <c r="Y6" s="52"/>
      <c r="Z6" s="53"/>
      <c r="AA6" s="51" t="s">
        <v>12</v>
      </c>
      <c r="AB6" s="52"/>
      <c r="AC6" s="52"/>
      <c r="AD6" s="53"/>
      <c r="AE6" s="51" t="s">
        <v>53</v>
      </c>
      <c r="AF6" s="52"/>
      <c r="AG6" s="52"/>
      <c r="AH6" s="53"/>
      <c r="AI6" s="54" t="s">
        <v>61</v>
      </c>
      <c r="AJ6" s="55"/>
      <c r="AK6" s="55"/>
      <c r="AL6" s="56"/>
    </row>
    <row r="7" spans="1:38" ht="114.75">
      <c r="A7" s="62"/>
      <c r="B7" s="4"/>
      <c r="C7" s="38" t="s">
        <v>18</v>
      </c>
      <c r="D7" s="38" t="s">
        <v>15</v>
      </c>
      <c r="E7" s="38" t="s">
        <v>16</v>
      </c>
      <c r="F7" s="6" t="s">
        <v>17</v>
      </c>
      <c r="G7" s="5" t="s">
        <v>18</v>
      </c>
      <c r="H7" s="5" t="s">
        <v>15</v>
      </c>
      <c r="I7" s="5" t="s">
        <v>16</v>
      </c>
      <c r="J7" s="6" t="s">
        <v>17</v>
      </c>
      <c r="K7" s="5" t="s">
        <v>19</v>
      </c>
      <c r="L7" s="5" t="s">
        <v>15</v>
      </c>
      <c r="M7" s="5" t="s">
        <v>16</v>
      </c>
      <c r="N7" s="6" t="s">
        <v>17</v>
      </c>
      <c r="O7" s="5" t="s">
        <v>20</v>
      </c>
      <c r="P7" s="5" t="s">
        <v>15</v>
      </c>
      <c r="Q7" s="5" t="s">
        <v>16</v>
      </c>
      <c r="R7" s="6" t="s">
        <v>17</v>
      </c>
      <c r="S7" s="5" t="s">
        <v>21</v>
      </c>
      <c r="T7" s="5" t="s">
        <v>15</v>
      </c>
      <c r="U7" s="5" t="s">
        <v>16</v>
      </c>
      <c r="V7" s="6" t="s">
        <v>17</v>
      </c>
      <c r="W7" s="5" t="s">
        <v>22</v>
      </c>
      <c r="X7" s="5" t="s">
        <v>15</v>
      </c>
      <c r="Y7" s="5" t="s">
        <v>16</v>
      </c>
      <c r="Z7" s="6" t="s">
        <v>17</v>
      </c>
      <c r="AA7" s="5" t="s">
        <v>23</v>
      </c>
      <c r="AB7" s="5" t="s">
        <v>15</v>
      </c>
      <c r="AC7" s="5" t="s">
        <v>16</v>
      </c>
      <c r="AD7" s="6" t="s">
        <v>17</v>
      </c>
      <c r="AE7" s="5" t="s">
        <v>24</v>
      </c>
      <c r="AF7" s="5" t="s">
        <v>15</v>
      </c>
      <c r="AG7" s="5" t="s">
        <v>16</v>
      </c>
      <c r="AH7" s="6" t="s">
        <v>17</v>
      </c>
      <c r="AI7" s="5" t="s">
        <v>25</v>
      </c>
      <c r="AJ7" s="5" t="s">
        <v>15</v>
      </c>
      <c r="AK7" s="5" t="s">
        <v>16</v>
      </c>
      <c r="AL7" s="6" t="s">
        <v>17</v>
      </c>
    </row>
    <row r="8" spans="1:38">
      <c r="A8" s="5">
        <v>1</v>
      </c>
      <c r="B8" s="5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  <c r="K8" s="38">
        <v>11</v>
      </c>
      <c r="L8" s="38">
        <v>12</v>
      </c>
      <c r="M8" s="38">
        <v>13</v>
      </c>
      <c r="N8" s="38">
        <v>14</v>
      </c>
      <c r="O8" s="38">
        <v>15</v>
      </c>
      <c r="P8" s="38">
        <v>16</v>
      </c>
      <c r="Q8" s="38">
        <v>17</v>
      </c>
      <c r="R8" s="38">
        <v>18</v>
      </c>
      <c r="S8" s="38">
        <v>19</v>
      </c>
      <c r="T8" s="38">
        <v>20</v>
      </c>
      <c r="U8" s="38">
        <v>21</v>
      </c>
      <c r="V8" s="38">
        <v>22</v>
      </c>
      <c r="W8" s="38">
        <v>23</v>
      </c>
      <c r="X8" s="38">
        <v>24</v>
      </c>
      <c r="Y8" s="38">
        <v>25</v>
      </c>
      <c r="Z8" s="38">
        <v>26</v>
      </c>
      <c r="AA8" s="38">
        <v>27</v>
      </c>
      <c r="AB8" s="38">
        <v>28</v>
      </c>
      <c r="AC8" s="38">
        <v>29</v>
      </c>
      <c r="AD8" s="38">
        <v>30</v>
      </c>
      <c r="AE8" s="38">
        <v>31</v>
      </c>
      <c r="AF8" s="38">
        <v>32</v>
      </c>
      <c r="AG8" s="38">
        <v>33</v>
      </c>
      <c r="AH8" s="38">
        <v>34</v>
      </c>
      <c r="AI8" s="38">
        <v>35</v>
      </c>
      <c r="AJ8" s="38">
        <v>36</v>
      </c>
      <c r="AK8" s="38">
        <v>37</v>
      </c>
      <c r="AL8" s="38">
        <v>38</v>
      </c>
    </row>
    <row r="9" spans="1:38">
      <c r="A9" s="42" t="s">
        <v>54</v>
      </c>
      <c r="B9" s="8" t="s">
        <v>28</v>
      </c>
      <c r="C9" s="9">
        <f>SUM(C10:C13)</f>
        <v>44675.9</v>
      </c>
      <c r="D9" s="9">
        <f>SUM(D10:D13)</f>
        <v>44018.400000000001</v>
      </c>
      <c r="E9" s="9">
        <f>SUM(E10:E13)</f>
        <v>44018.400000000001</v>
      </c>
      <c r="F9" s="11">
        <f>F19</f>
        <v>100</v>
      </c>
      <c r="G9" s="9">
        <f>SUM(G10:G13)</f>
        <v>44675.9</v>
      </c>
      <c r="H9" s="9">
        <f>SUM(H10:H13)</f>
        <v>41506.116730000002</v>
      </c>
      <c r="I9" s="9">
        <f>SUM(I10:I13)</f>
        <v>41506.116730000002</v>
      </c>
      <c r="J9" s="11">
        <f>I9/G9*100</f>
        <v>92.904936957061864</v>
      </c>
      <c r="K9" s="9">
        <f>SUM(K10:K13)</f>
        <v>44675.9</v>
      </c>
      <c r="L9" s="9">
        <f>SUM(L10:L13)</f>
        <v>42508.054499999998</v>
      </c>
      <c r="M9" s="9">
        <f>SUM(M10:M13)</f>
        <v>42508.054499999998</v>
      </c>
      <c r="N9" s="10">
        <f>M9/K9*100</f>
        <v>95.147617619342867</v>
      </c>
      <c r="O9" s="9">
        <f>SUM(O10:O13)</f>
        <v>42777.2</v>
      </c>
      <c r="P9" s="9">
        <f>SUM(P10:P13)</f>
        <v>40574.199999999997</v>
      </c>
      <c r="Q9" s="9">
        <f>SUM(Q10:Q13)</f>
        <v>40574.199999999997</v>
      </c>
      <c r="R9" s="10">
        <f>Q9/O9*100</f>
        <v>94.850060312502933</v>
      </c>
      <c r="S9" s="9">
        <f>SUM(S10:S13)</f>
        <v>40801.699999999997</v>
      </c>
      <c r="T9" s="9">
        <f>SUM(T10:T13)</f>
        <v>40162.399999999994</v>
      </c>
      <c r="U9" s="9">
        <f>SUM(U10:U13)</f>
        <v>40162.399999999994</v>
      </c>
      <c r="V9" s="10">
        <f>U9/S9*100</f>
        <v>98.43315352056409</v>
      </c>
      <c r="W9" s="9">
        <f>SUM(W10:W13)</f>
        <v>43378.400000000001</v>
      </c>
      <c r="X9" s="9">
        <f>SUM(X10:X13)</f>
        <v>43297.299999999996</v>
      </c>
      <c r="Y9" s="9">
        <f>SUM(Y10:Y13)</f>
        <v>43297.299999999996</v>
      </c>
      <c r="Z9" s="10">
        <f>Y9/W9*100</f>
        <v>99.813040591630838</v>
      </c>
      <c r="AA9" s="9">
        <f>SUM(AA10:AA13)</f>
        <v>60897.399999999994</v>
      </c>
      <c r="AB9" s="9">
        <f>SUM(AB10:AB13)</f>
        <v>59793.4</v>
      </c>
      <c r="AC9" s="9">
        <f>SUM(AC10:AC13)</f>
        <v>59793.4</v>
      </c>
      <c r="AD9" s="10">
        <f>AC9/AA9*100</f>
        <v>98.187114720825534</v>
      </c>
      <c r="AE9" s="9">
        <f>SUM(AE10:AE13)</f>
        <v>109030.79999999999</v>
      </c>
      <c r="AF9" s="9">
        <f>SUM(AF10:AF13)</f>
        <v>107926.8</v>
      </c>
      <c r="AG9" s="9">
        <f>SUM(AG10:AG13)</f>
        <v>107926.8</v>
      </c>
      <c r="AH9" s="10">
        <f>AG9/AE9*100</f>
        <v>98.987442080586419</v>
      </c>
      <c r="AI9" s="11">
        <f>SUM(AI10:AI13)</f>
        <v>386237.30000000005</v>
      </c>
      <c r="AJ9" s="11">
        <f>SUM(AJ10:AJ13)</f>
        <v>375768.27122999995</v>
      </c>
      <c r="AK9" s="11">
        <f>SUM(AK10:AK13)</f>
        <v>375768.27122999995</v>
      </c>
      <c r="AL9" s="10">
        <f>AK9/AI9*100</f>
        <v>97.289482716972159</v>
      </c>
    </row>
    <row r="10" spans="1:38" ht="105">
      <c r="A10" s="43"/>
      <c r="B10" s="12" t="s">
        <v>29</v>
      </c>
      <c r="C10" s="13">
        <f t="shared" ref="C10:E13" si="0">C15+C20+C25</f>
        <v>44675.9</v>
      </c>
      <c r="D10" s="13">
        <f t="shared" si="0"/>
        <v>44018.400000000001</v>
      </c>
      <c r="E10" s="13">
        <f t="shared" si="0"/>
        <v>44018.400000000001</v>
      </c>
      <c r="F10" s="13"/>
      <c r="G10" s="13">
        <f t="shared" ref="G10:I13" si="1">G15+G20+G25</f>
        <v>44675.9</v>
      </c>
      <c r="H10" s="13">
        <f t="shared" si="1"/>
        <v>41506.116730000002</v>
      </c>
      <c r="I10" s="13">
        <f t="shared" si="1"/>
        <v>41506.116730000002</v>
      </c>
      <c r="J10" s="13"/>
      <c r="K10" s="13">
        <f t="shared" ref="K10:M13" si="2">K15+K20+K25</f>
        <v>44675.9</v>
      </c>
      <c r="L10" s="13">
        <f t="shared" si="2"/>
        <v>42508.054499999998</v>
      </c>
      <c r="M10" s="13">
        <f t="shared" si="2"/>
        <v>42508.054499999998</v>
      </c>
      <c r="N10" s="13"/>
      <c r="O10" s="13">
        <f t="shared" ref="O10:Q13" si="3">O15+O20+O25</f>
        <v>42777.2</v>
      </c>
      <c r="P10" s="13">
        <f t="shared" si="3"/>
        <v>40574.199999999997</v>
      </c>
      <c r="Q10" s="13">
        <f t="shared" si="3"/>
        <v>40574.199999999997</v>
      </c>
      <c r="R10" s="13"/>
      <c r="S10" s="13">
        <f>S15+S20+S25</f>
        <v>40801.699999999997</v>
      </c>
      <c r="T10" s="13">
        <f>T15+T20+T25</f>
        <v>40162.399999999994</v>
      </c>
      <c r="U10" s="13">
        <f>U15+U20+U25</f>
        <v>40162.399999999994</v>
      </c>
      <c r="V10" s="13"/>
      <c r="W10" s="13">
        <f>W15+W20</f>
        <v>43378.400000000001</v>
      </c>
      <c r="X10" s="13">
        <f t="shared" ref="W10:Y13" si="4">X15+X20</f>
        <v>43297.299999999996</v>
      </c>
      <c r="Y10" s="13">
        <f t="shared" si="4"/>
        <v>43297.299999999996</v>
      </c>
      <c r="Z10" s="13"/>
      <c r="AA10" s="13">
        <f t="shared" ref="AA10:AC13" si="5">AA15+AA20</f>
        <v>60897.399999999994</v>
      </c>
      <c r="AB10" s="13">
        <f t="shared" si="5"/>
        <v>59793.4</v>
      </c>
      <c r="AC10" s="13">
        <f t="shared" si="5"/>
        <v>59793.4</v>
      </c>
      <c r="AD10" s="13"/>
      <c r="AE10" s="13">
        <f>AE15+AE20</f>
        <v>109030.79999999999</v>
      </c>
      <c r="AF10" s="13">
        <f>AF15+AF20</f>
        <v>107926.8</v>
      </c>
      <c r="AG10" s="13">
        <f>AG15+AG20</f>
        <v>107926.8</v>
      </c>
      <c r="AH10" s="13"/>
      <c r="AI10" s="13">
        <f t="shared" ref="AI10:AK13" si="6">AA10+AE10+W10+S10+O10+G10+K10</f>
        <v>386237.30000000005</v>
      </c>
      <c r="AJ10" s="13">
        <f t="shared" si="6"/>
        <v>375768.27122999995</v>
      </c>
      <c r="AK10" s="13">
        <f t="shared" si="6"/>
        <v>375768.27122999995</v>
      </c>
      <c r="AL10" s="13"/>
    </row>
    <row r="11" spans="1:38" ht="45">
      <c r="A11" s="43"/>
      <c r="B11" s="12" t="s">
        <v>30</v>
      </c>
      <c r="C11" s="13">
        <f t="shared" si="0"/>
        <v>0</v>
      </c>
      <c r="D11" s="13">
        <f t="shared" si="0"/>
        <v>0</v>
      </c>
      <c r="E11" s="13">
        <f t="shared" si="0"/>
        <v>0</v>
      </c>
      <c r="F11" s="13"/>
      <c r="G11" s="13">
        <f t="shared" si="1"/>
        <v>0</v>
      </c>
      <c r="H11" s="13">
        <f t="shared" si="1"/>
        <v>0</v>
      </c>
      <c r="I11" s="13">
        <f t="shared" si="1"/>
        <v>0</v>
      </c>
      <c r="J11" s="13"/>
      <c r="K11" s="13">
        <f t="shared" si="2"/>
        <v>0</v>
      </c>
      <c r="L11" s="13">
        <f t="shared" si="2"/>
        <v>0</v>
      </c>
      <c r="M11" s="13">
        <f t="shared" si="2"/>
        <v>0</v>
      </c>
      <c r="N11" s="13"/>
      <c r="O11" s="13">
        <f t="shared" si="3"/>
        <v>0</v>
      </c>
      <c r="P11" s="13">
        <f t="shared" si="3"/>
        <v>0</v>
      </c>
      <c r="Q11" s="13">
        <f t="shared" si="3"/>
        <v>0</v>
      </c>
      <c r="R11" s="13"/>
      <c r="S11" s="13">
        <f t="shared" ref="S11:U13" si="7">S16+S21+S26</f>
        <v>0</v>
      </c>
      <c r="T11" s="13">
        <f t="shared" si="7"/>
        <v>0</v>
      </c>
      <c r="U11" s="13">
        <f t="shared" si="7"/>
        <v>0</v>
      </c>
      <c r="V11" s="13"/>
      <c r="W11" s="13">
        <f t="shared" si="4"/>
        <v>0</v>
      </c>
      <c r="X11" s="13">
        <f t="shared" si="4"/>
        <v>0</v>
      </c>
      <c r="Y11" s="13">
        <f t="shared" si="4"/>
        <v>0</v>
      </c>
      <c r="Z11" s="13"/>
      <c r="AA11" s="13">
        <f t="shared" si="5"/>
        <v>0</v>
      </c>
      <c r="AB11" s="13">
        <f t="shared" si="5"/>
        <v>0</v>
      </c>
      <c r="AC11" s="13">
        <f t="shared" si="5"/>
        <v>0</v>
      </c>
      <c r="AD11" s="13"/>
      <c r="AE11" s="13">
        <f t="shared" ref="AE11:AG13" si="8">AE16+AE21</f>
        <v>0</v>
      </c>
      <c r="AF11" s="13">
        <f t="shared" si="8"/>
        <v>0</v>
      </c>
      <c r="AG11" s="13">
        <f t="shared" si="8"/>
        <v>0</v>
      </c>
      <c r="AH11" s="13"/>
      <c r="AI11" s="13">
        <f t="shared" si="6"/>
        <v>0</v>
      </c>
      <c r="AJ11" s="13">
        <f t="shared" si="6"/>
        <v>0</v>
      </c>
      <c r="AK11" s="13">
        <f t="shared" si="6"/>
        <v>0</v>
      </c>
      <c r="AL11" s="13"/>
    </row>
    <row r="12" spans="1:38" ht="60">
      <c r="A12" s="43"/>
      <c r="B12" s="12" t="s">
        <v>31</v>
      </c>
      <c r="C12" s="13">
        <f t="shared" si="0"/>
        <v>0</v>
      </c>
      <c r="D12" s="13">
        <f t="shared" si="0"/>
        <v>0</v>
      </c>
      <c r="E12" s="13">
        <f t="shared" si="0"/>
        <v>0</v>
      </c>
      <c r="F12" s="13"/>
      <c r="G12" s="13">
        <f t="shared" si="1"/>
        <v>0</v>
      </c>
      <c r="H12" s="13">
        <f t="shared" si="1"/>
        <v>0</v>
      </c>
      <c r="I12" s="13">
        <f t="shared" si="1"/>
        <v>0</v>
      </c>
      <c r="J12" s="13"/>
      <c r="K12" s="13">
        <f t="shared" si="2"/>
        <v>0</v>
      </c>
      <c r="L12" s="13">
        <f t="shared" si="2"/>
        <v>0</v>
      </c>
      <c r="M12" s="13">
        <f t="shared" si="2"/>
        <v>0</v>
      </c>
      <c r="N12" s="13"/>
      <c r="O12" s="13">
        <f t="shared" si="3"/>
        <v>0</v>
      </c>
      <c r="P12" s="13">
        <f t="shared" si="3"/>
        <v>0</v>
      </c>
      <c r="Q12" s="13">
        <f t="shared" si="3"/>
        <v>0</v>
      </c>
      <c r="R12" s="13"/>
      <c r="S12" s="13">
        <f t="shared" si="7"/>
        <v>0</v>
      </c>
      <c r="T12" s="13">
        <f t="shared" si="7"/>
        <v>0</v>
      </c>
      <c r="U12" s="13">
        <f t="shared" si="7"/>
        <v>0</v>
      </c>
      <c r="V12" s="13"/>
      <c r="W12" s="13">
        <f t="shared" si="4"/>
        <v>0</v>
      </c>
      <c r="X12" s="13">
        <f t="shared" si="4"/>
        <v>0</v>
      </c>
      <c r="Y12" s="13">
        <f t="shared" si="4"/>
        <v>0</v>
      </c>
      <c r="Z12" s="13"/>
      <c r="AA12" s="13">
        <f t="shared" si="5"/>
        <v>0</v>
      </c>
      <c r="AB12" s="13">
        <f t="shared" si="5"/>
        <v>0</v>
      </c>
      <c r="AC12" s="13">
        <f t="shared" si="5"/>
        <v>0</v>
      </c>
      <c r="AD12" s="13"/>
      <c r="AE12" s="13">
        <f t="shared" si="8"/>
        <v>0</v>
      </c>
      <c r="AF12" s="13">
        <f t="shared" si="8"/>
        <v>0</v>
      </c>
      <c r="AG12" s="13">
        <f t="shared" si="8"/>
        <v>0</v>
      </c>
      <c r="AH12" s="13"/>
      <c r="AI12" s="13">
        <f t="shared" si="6"/>
        <v>0</v>
      </c>
      <c r="AJ12" s="13">
        <f t="shared" si="6"/>
        <v>0</v>
      </c>
      <c r="AK12" s="13">
        <f t="shared" si="6"/>
        <v>0</v>
      </c>
      <c r="AL12" s="13"/>
    </row>
    <row r="13" spans="1:38" ht="45">
      <c r="A13" s="44"/>
      <c r="B13" s="12" t="s">
        <v>32</v>
      </c>
      <c r="C13" s="13">
        <f t="shared" si="0"/>
        <v>0</v>
      </c>
      <c r="D13" s="13">
        <f t="shared" si="0"/>
        <v>0</v>
      </c>
      <c r="E13" s="13">
        <f t="shared" si="0"/>
        <v>0</v>
      </c>
      <c r="F13" s="13"/>
      <c r="G13" s="13">
        <f t="shared" si="1"/>
        <v>0</v>
      </c>
      <c r="H13" s="13">
        <f t="shared" si="1"/>
        <v>0</v>
      </c>
      <c r="I13" s="13">
        <f t="shared" si="1"/>
        <v>0</v>
      </c>
      <c r="J13" s="13"/>
      <c r="K13" s="13">
        <f t="shared" si="2"/>
        <v>0</v>
      </c>
      <c r="L13" s="13">
        <f t="shared" si="2"/>
        <v>0</v>
      </c>
      <c r="M13" s="13">
        <f t="shared" si="2"/>
        <v>0</v>
      </c>
      <c r="N13" s="13"/>
      <c r="O13" s="13">
        <f t="shared" si="3"/>
        <v>0</v>
      </c>
      <c r="P13" s="13">
        <f t="shared" si="3"/>
        <v>0</v>
      </c>
      <c r="Q13" s="13">
        <f t="shared" si="3"/>
        <v>0</v>
      </c>
      <c r="R13" s="13"/>
      <c r="S13" s="13">
        <f t="shared" si="7"/>
        <v>0</v>
      </c>
      <c r="T13" s="13">
        <f t="shared" si="7"/>
        <v>0</v>
      </c>
      <c r="U13" s="13">
        <f t="shared" si="7"/>
        <v>0</v>
      </c>
      <c r="V13" s="13"/>
      <c r="W13" s="13">
        <f t="shared" si="4"/>
        <v>0</v>
      </c>
      <c r="X13" s="13">
        <f t="shared" si="4"/>
        <v>0</v>
      </c>
      <c r="Y13" s="13">
        <f t="shared" si="4"/>
        <v>0</v>
      </c>
      <c r="Z13" s="13"/>
      <c r="AA13" s="13">
        <f t="shared" si="5"/>
        <v>0</v>
      </c>
      <c r="AB13" s="13">
        <f t="shared" si="5"/>
        <v>0</v>
      </c>
      <c r="AC13" s="13">
        <f t="shared" si="5"/>
        <v>0</v>
      </c>
      <c r="AD13" s="13"/>
      <c r="AE13" s="13">
        <f t="shared" si="8"/>
        <v>0</v>
      </c>
      <c r="AF13" s="13">
        <f t="shared" si="8"/>
        <v>0</v>
      </c>
      <c r="AG13" s="13">
        <f t="shared" si="8"/>
        <v>0</v>
      </c>
      <c r="AH13" s="13"/>
      <c r="AI13" s="13">
        <f t="shared" si="6"/>
        <v>0</v>
      </c>
      <c r="AJ13" s="13">
        <f t="shared" si="6"/>
        <v>0</v>
      </c>
      <c r="AK13" s="13">
        <f t="shared" si="6"/>
        <v>0</v>
      </c>
      <c r="AL13" s="13"/>
    </row>
    <row r="14" spans="1:38">
      <c r="A14" s="42" t="s">
        <v>55</v>
      </c>
      <c r="B14" s="14" t="s">
        <v>28</v>
      </c>
      <c r="C14" s="9">
        <f>SUM(C15:C18)</f>
        <v>657.5</v>
      </c>
      <c r="D14" s="9">
        <f>SUM(D15:D18)</f>
        <v>0</v>
      </c>
      <c r="E14" s="9">
        <f>SUM(E15:E18)</f>
        <v>0</v>
      </c>
      <c r="F14" s="10">
        <f>E14/C14*100</f>
        <v>0</v>
      </c>
      <c r="G14" s="9">
        <f>SUM(G15:G18)</f>
        <v>657.5</v>
      </c>
      <c r="H14" s="9">
        <f>SUM(H15:H18)</f>
        <v>0</v>
      </c>
      <c r="I14" s="9">
        <f>SUM(I15:I18)</f>
        <v>0</v>
      </c>
      <c r="J14" s="10">
        <f>I14/G14*100</f>
        <v>0</v>
      </c>
      <c r="K14" s="9">
        <f>SUM(K15:K18)</f>
        <v>657.5</v>
      </c>
      <c r="L14" s="9">
        <f>SUM(L15:L18)</f>
        <v>239.47499999999999</v>
      </c>
      <c r="M14" s="9">
        <f>SUM(M15:M18)</f>
        <v>239.47499999999999</v>
      </c>
      <c r="N14" s="10">
        <f>M14/K14*100</f>
        <v>36.422053231939159</v>
      </c>
      <c r="O14" s="9">
        <f>SUM(O15:O18)</f>
        <v>0</v>
      </c>
      <c r="P14" s="9">
        <f>SUM(P15:P18)</f>
        <v>0</v>
      </c>
      <c r="Q14" s="9">
        <f>SUM(Q15:Q18)</f>
        <v>0</v>
      </c>
      <c r="R14" s="10" t="e">
        <f>Q14/O14*100</f>
        <v>#DIV/0!</v>
      </c>
      <c r="S14" s="9">
        <f>SUM(S15:S18)</f>
        <v>17858.7</v>
      </c>
      <c r="T14" s="9">
        <f>SUM(T15:T18)</f>
        <v>17858.599999999999</v>
      </c>
      <c r="U14" s="9">
        <f>SUM(U15:U18)</f>
        <v>17858.599999999999</v>
      </c>
      <c r="V14" s="10">
        <f>U14/S14*100</f>
        <v>99.999440048827722</v>
      </c>
      <c r="W14" s="9">
        <f>SUM(W15:W18)</f>
        <v>42795.1</v>
      </c>
      <c r="X14" s="9">
        <f>SUM(X15:X18)</f>
        <v>42795.1</v>
      </c>
      <c r="Y14" s="9">
        <f>SUM(Y15:Y18)</f>
        <v>42795.1</v>
      </c>
      <c r="Z14" s="10">
        <f>Y14/W14*100</f>
        <v>100</v>
      </c>
      <c r="AA14" s="9">
        <f>SUM(AA15:AA18)</f>
        <v>470.2</v>
      </c>
      <c r="AB14" s="9">
        <f>SUM(AB15:AB18)</f>
        <v>462.9</v>
      </c>
      <c r="AC14" s="9">
        <f>SUM(AC15:AC18)</f>
        <v>462.9</v>
      </c>
      <c r="AD14" s="10">
        <f>AC14/AA14*100</f>
        <v>98.447469162058695</v>
      </c>
      <c r="AE14" s="9">
        <f>SUM(AE15:AE18)</f>
        <v>1053.5</v>
      </c>
      <c r="AF14" s="9">
        <f>SUM(AF15:AF18)</f>
        <v>1046.1999999999998</v>
      </c>
      <c r="AG14" s="9">
        <f>SUM(AG15:AG18)</f>
        <v>1046.1999999999998</v>
      </c>
      <c r="AH14" s="10">
        <f>AG14/AE14*100</f>
        <v>99.30707166587564</v>
      </c>
      <c r="AI14" s="9">
        <f>SUM(AI15:AI18)</f>
        <v>63492.5</v>
      </c>
      <c r="AJ14" s="9">
        <f>SUM(AJ15:AJ18)</f>
        <v>62402.274999999994</v>
      </c>
      <c r="AK14" s="9">
        <f>SUM(AK15:AK18)</f>
        <v>62402.274999999994</v>
      </c>
      <c r="AL14" s="10">
        <f>AK14/AI14*100</f>
        <v>98.282907430011406</v>
      </c>
    </row>
    <row r="15" spans="1:38" ht="105">
      <c r="A15" s="43"/>
      <c r="B15" s="12" t="s">
        <v>29</v>
      </c>
      <c r="C15" s="16">
        <v>657.5</v>
      </c>
      <c r="D15" s="16">
        <v>0</v>
      </c>
      <c r="E15" s="16">
        <v>0</v>
      </c>
      <c r="F15" s="16"/>
      <c r="G15" s="16">
        <v>657.5</v>
      </c>
      <c r="H15" s="16">
        <v>0</v>
      </c>
      <c r="I15" s="16">
        <v>0</v>
      </c>
      <c r="J15" s="16"/>
      <c r="K15" s="16">
        <v>657.5</v>
      </c>
      <c r="L15" s="16">
        <v>239.47499999999999</v>
      </c>
      <c r="M15" s="16">
        <v>239.47499999999999</v>
      </c>
      <c r="N15" s="16"/>
      <c r="O15" s="16"/>
      <c r="P15" s="16"/>
      <c r="Q15" s="16"/>
      <c r="R15" s="16"/>
      <c r="S15" s="16">
        <v>17858.7</v>
      </c>
      <c r="T15" s="16">
        <v>17858.599999999999</v>
      </c>
      <c r="U15" s="16">
        <v>17858.599999999999</v>
      </c>
      <c r="V15" s="16"/>
      <c r="W15" s="16">
        <v>42795.1</v>
      </c>
      <c r="X15" s="16">
        <v>42795.1</v>
      </c>
      <c r="Y15" s="16">
        <v>42795.1</v>
      </c>
      <c r="Z15" s="16"/>
      <c r="AA15" s="16">
        <v>470.2</v>
      </c>
      <c r="AB15" s="16">
        <v>462.9</v>
      </c>
      <c r="AC15" s="16">
        <v>462.9</v>
      </c>
      <c r="AD15" s="16"/>
      <c r="AE15" s="16">
        <f>240.3+343+AA15</f>
        <v>1053.5</v>
      </c>
      <c r="AF15" s="16">
        <f>240.3+343+AB15</f>
        <v>1046.1999999999998</v>
      </c>
      <c r="AG15" s="16">
        <f>240.3+343+AC15</f>
        <v>1046.1999999999998</v>
      </c>
      <c r="AH15" s="16"/>
      <c r="AI15" s="13">
        <f t="shared" ref="AI15:AK18" si="9">AA15+AE15+W15+S15+O15+G15+K15</f>
        <v>63492.5</v>
      </c>
      <c r="AJ15" s="13">
        <f t="shared" si="9"/>
        <v>62402.274999999994</v>
      </c>
      <c r="AK15" s="13">
        <f t="shared" si="9"/>
        <v>62402.274999999994</v>
      </c>
      <c r="AL15" s="13"/>
    </row>
    <row r="16" spans="1:38" ht="45">
      <c r="A16" s="43"/>
      <c r="B16" s="12" t="s">
        <v>30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3">
        <f t="shared" si="9"/>
        <v>0</v>
      </c>
      <c r="AJ16" s="13">
        <f t="shared" si="9"/>
        <v>0</v>
      </c>
      <c r="AK16" s="13">
        <f t="shared" si="9"/>
        <v>0</v>
      </c>
      <c r="AL16" s="13"/>
    </row>
    <row r="17" spans="1:38" ht="60">
      <c r="A17" s="43"/>
      <c r="B17" s="12" t="s">
        <v>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3">
        <f t="shared" si="9"/>
        <v>0</v>
      </c>
      <c r="AJ17" s="13">
        <f t="shared" si="9"/>
        <v>0</v>
      </c>
      <c r="AK17" s="13">
        <f t="shared" si="9"/>
        <v>0</v>
      </c>
      <c r="AL17" s="13"/>
    </row>
    <row r="18" spans="1:38" ht="45">
      <c r="A18" s="44"/>
      <c r="B18" s="12" t="s">
        <v>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3">
        <f t="shared" si="9"/>
        <v>0</v>
      </c>
      <c r="AJ18" s="13">
        <f t="shared" si="9"/>
        <v>0</v>
      </c>
      <c r="AK18" s="13">
        <f t="shared" si="9"/>
        <v>0</v>
      </c>
      <c r="AL18" s="13"/>
    </row>
    <row r="19" spans="1:38">
      <c r="A19" s="42" t="s">
        <v>56</v>
      </c>
      <c r="B19" s="14" t="s">
        <v>28</v>
      </c>
      <c r="C19" s="9">
        <f>SUM(C20:C23)</f>
        <v>44018.400000000001</v>
      </c>
      <c r="D19" s="9">
        <f>SUM(D20:D23)</f>
        <v>44018.400000000001</v>
      </c>
      <c r="E19" s="9">
        <f>SUM(E20:E23)</f>
        <v>44018.400000000001</v>
      </c>
      <c r="F19" s="11">
        <f>E19/C19*100</f>
        <v>100</v>
      </c>
      <c r="G19" s="9">
        <f>SUM(G20:G23)</f>
        <v>44018.400000000001</v>
      </c>
      <c r="H19" s="9">
        <f>SUM(H20:H23)</f>
        <v>41506.116730000002</v>
      </c>
      <c r="I19" s="9">
        <f>SUM(I20:I23)</f>
        <v>41506.116730000002</v>
      </c>
      <c r="J19" s="11">
        <f>I19/G19*100</f>
        <v>94.292652004616258</v>
      </c>
      <c r="K19" s="9">
        <f>SUM(K20:K23)</f>
        <v>44018.400000000001</v>
      </c>
      <c r="L19" s="9">
        <f>SUM(L20:L23)</f>
        <v>42268.5795</v>
      </c>
      <c r="M19" s="9">
        <f>SUM(M20:M23)</f>
        <v>42268.5795</v>
      </c>
      <c r="N19" s="10">
        <f>M19/K19*100</f>
        <v>96.024797584646421</v>
      </c>
      <c r="O19" s="9">
        <f>SUM(O20:O23)</f>
        <v>657.5</v>
      </c>
      <c r="P19" s="9">
        <f>SUM(P20:P23)</f>
        <v>440.5</v>
      </c>
      <c r="Q19" s="9">
        <f>SUM(Q20:Q23)</f>
        <v>440.5</v>
      </c>
      <c r="R19" s="10">
        <f>Q19/O19*100</f>
        <v>66.99619771863118</v>
      </c>
      <c r="S19" s="9">
        <f>SUM(S20:S23)</f>
        <v>635.20000000000005</v>
      </c>
      <c r="T19" s="9">
        <f>SUM(T20:T23)</f>
        <v>477.2</v>
      </c>
      <c r="U19" s="9">
        <f>SUM(U20:U23)</f>
        <v>477.2</v>
      </c>
      <c r="V19" s="10">
        <f>U19/S19*100</f>
        <v>75.125944584382864</v>
      </c>
      <c r="W19" s="9">
        <f>SUM(W20:W23)</f>
        <v>583.29999999999995</v>
      </c>
      <c r="X19" s="9">
        <f>SUM(X20:X23)</f>
        <v>502.2</v>
      </c>
      <c r="Y19" s="9">
        <f>SUM(Y20:Y23)</f>
        <v>502.2</v>
      </c>
      <c r="Z19" s="10">
        <f>Y19/W19*100</f>
        <v>86.096348362763592</v>
      </c>
      <c r="AA19" s="9">
        <f>SUM(AA20:AA23)</f>
        <v>60427.199999999997</v>
      </c>
      <c r="AB19" s="9">
        <f>SUM(AB20:AB23)</f>
        <v>59330.5</v>
      </c>
      <c r="AC19" s="9">
        <f>SUM(AC20:AC23)</f>
        <v>59330.5</v>
      </c>
      <c r="AD19" s="10">
        <f>AC19/AA19*100</f>
        <v>98.185088834167402</v>
      </c>
      <c r="AE19" s="9">
        <f>SUM(AE20:AE23)</f>
        <v>107977.29999999999</v>
      </c>
      <c r="AF19" s="9">
        <f>SUM(AF20:AF23)</f>
        <v>106880.6</v>
      </c>
      <c r="AG19" s="9">
        <f>SUM(AG20:AG23)</f>
        <v>106880.6</v>
      </c>
      <c r="AH19" s="10">
        <f>AG19/AE19*100</f>
        <v>98.984323556895774</v>
      </c>
      <c r="AI19" s="9">
        <f>SUM(AI20:AI23)</f>
        <v>258317.3</v>
      </c>
      <c r="AJ19" s="9">
        <f>SUM(AJ20:AJ23)</f>
        <v>251405.69623000003</v>
      </c>
      <c r="AK19" s="9">
        <f>SUM(AK20:AK23)</f>
        <v>251405.69623000003</v>
      </c>
      <c r="AL19" s="10">
        <f>AK19/AI19*100</f>
        <v>97.32437441472176</v>
      </c>
    </row>
    <row r="20" spans="1:38" ht="105">
      <c r="A20" s="43"/>
      <c r="B20" s="12" t="s">
        <v>29</v>
      </c>
      <c r="C20" s="16">
        <v>44018.400000000001</v>
      </c>
      <c r="D20" s="40">
        <v>44018.400000000001</v>
      </c>
      <c r="E20" s="39">
        <v>44018.400000000001</v>
      </c>
      <c r="F20" s="16"/>
      <c r="G20" s="16">
        <v>44018.400000000001</v>
      </c>
      <c r="H20" s="16">
        <v>41506.116730000002</v>
      </c>
      <c r="I20" s="16">
        <v>41506.116730000002</v>
      </c>
      <c r="J20" s="16"/>
      <c r="K20" s="16">
        <v>44018.400000000001</v>
      </c>
      <c r="L20" s="16">
        <v>42268.5795</v>
      </c>
      <c r="M20" s="16">
        <v>42268.5795</v>
      </c>
      <c r="N20" s="16"/>
      <c r="O20" s="16">
        <v>657.5</v>
      </c>
      <c r="P20" s="16">
        <v>440.5</v>
      </c>
      <c r="Q20" s="16">
        <v>440.5</v>
      </c>
      <c r="R20" s="16"/>
      <c r="S20" s="16">
        <f>394+241.2</f>
        <v>635.20000000000005</v>
      </c>
      <c r="T20" s="16">
        <v>477.2</v>
      </c>
      <c r="U20" s="16">
        <v>477.2</v>
      </c>
      <c r="V20" s="16"/>
      <c r="W20" s="16">
        <f>240.3+343</f>
        <v>583.29999999999995</v>
      </c>
      <c r="X20" s="16">
        <v>502.2</v>
      </c>
      <c r="Y20" s="16">
        <v>502.2</v>
      </c>
      <c r="Z20" s="16"/>
      <c r="AA20" s="16">
        <v>60427.199999999997</v>
      </c>
      <c r="AB20" s="16">
        <v>59330.5</v>
      </c>
      <c r="AC20" s="16">
        <v>59330.5</v>
      </c>
      <c r="AD20" s="16"/>
      <c r="AE20" s="16">
        <f>47550.1+AA20</f>
        <v>107977.29999999999</v>
      </c>
      <c r="AF20" s="16">
        <f>47550.1+AB20</f>
        <v>106880.6</v>
      </c>
      <c r="AG20" s="16">
        <f>47550.1+AC20</f>
        <v>106880.6</v>
      </c>
      <c r="AH20" s="16"/>
      <c r="AI20" s="13">
        <f t="shared" ref="AI20:AK23" si="10">AA20+AE20+W20+S20+O20+G20+K20</f>
        <v>258317.3</v>
      </c>
      <c r="AJ20" s="13">
        <f t="shared" si="10"/>
        <v>251405.69623000003</v>
      </c>
      <c r="AK20" s="13">
        <f t="shared" si="10"/>
        <v>251405.69623000003</v>
      </c>
      <c r="AL20" s="13"/>
    </row>
    <row r="21" spans="1:38" ht="45">
      <c r="A21" s="43"/>
      <c r="B21" s="12" t="s">
        <v>30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3">
        <f t="shared" si="10"/>
        <v>0</v>
      </c>
      <c r="AJ21" s="13">
        <f t="shared" si="10"/>
        <v>0</v>
      </c>
      <c r="AK21" s="13">
        <f t="shared" si="10"/>
        <v>0</v>
      </c>
      <c r="AL21" s="13"/>
    </row>
    <row r="22" spans="1:38" ht="60">
      <c r="A22" s="43"/>
      <c r="B22" s="12" t="s">
        <v>31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3">
        <f t="shared" si="10"/>
        <v>0</v>
      </c>
      <c r="AJ22" s="13">
        <f t="shared" si="10"/>
        <v>0</v>
      </c>
      <c r="AK22" s="13">
        <f t="shared" si="10"/>
        <v>0</v>
      </c>
      <c r="AL22" s="13"/>
    </row>
    <row r="23" spans="1:38" ht="45">
      <c r="A23" s="44"/>
      <c r="B23" s="12" t="s">
        <v>32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3">
        <f t="shared" si="10"/>
        <v>0</v>
      </c>
      <c r="AJ23" s="13">
        <f t="shared" si="10"/>
        <v>0</v>
      </c>
      <c r="AK23" s="13">
        <f t="shared" si="10"/>
        <v>0</v>
      </c>
      <c r="AL23" s="13"/>
    </row>
    <row r="24" spans="1:38">
      <c r="A24" s="42" t="s">
        <v>57</v>
      </c>
      <c r="B24" s="14" t="s">
        <v>28</v>
      </c>
      <c r="C24" s="9">
        <f>SUM(C25:C28)</f>
        <v>0</v>
      </c>
      <c r="D24" s="9">
        <f>SUM(D25:D28)</f>
        <v>0</v>
      </c>
      <c r="E24" s="9">
        <f>SUM(E25:E28)</f>
        <v>0</v>
      </c>
      <c r="F24" s="10" t="e">
        <f>E24/C24*100</f>
        <v>#DIV/0!</v>
      </c>
      <c r="G24" s="9">
        <f>SUM(G25:G28)</f>
        <v>0</v>
      </c>
      <c r="H24" s="9">
        <f>SUM(H25:H28)</f>
        <v>0</v>
      </c>
      <c r="I24" s="9">
        <f>SUM(I25:I28)</f>
        <v>0</v>
      </c>
      <c r="J24" s="10" t="e">
        <f>I24/G24*100</f>
        <v>#DIV/0!</v>
      </c>
      <c r="K24" s="9">
        <f>SUM(K25:K28)</f>
        <v>0</v>
      </c>
      <c r="L24" s="9">
        <f>SUM(L25:L28)</f>
        <v>0</v>
      </c>
      <c r="M24" s="9">
        <f>SUM(M25:M28)</f>
        <v>0</v>
      </c>
      <c r="N24" s="10" t="e">
        <f>M24/K24*100</f>
        <v>#DIV/0!</v>
      </c>
      <c r="O24" s="9">
        <f>SUM(O25:O28)</f>
        <v>42119.7</v>
      </c>
      <c r="P24" s="9">
        <f>SUM(P25:P28)</f>
        <v>40133.699999999997</v>
      </c>
      <c r="Q24" s="9">
        <f>SUM(Q25:Q28)</f>
        <v>40133.699999999997</v>
      </c>
      <c r="R24" s="10">
        <f>Q24/O24*100</f>
        <v>95.28486670132979</v>
      </c>
      <c r="S24" s="9">
        <f>SUM(S25:S28)</f>
        <v>22307.8</v>
      </c>
      <c r="T24" s="9">
        <f>SUM(T25:T28)</f>
        <v>21826.6</v>
      </c>
      <c r="U24" s="9">
        <f>SUM(U25:U28)</f>
        <v>21826.6</v>
      </c>
      <c r="V24" s="10">
        <f>U24/S24*100</f>
        <v>97.842906965276725</v>
      </c>
      <c r="W24" s="9">
        <f>SUM(W25:W28)</f>
        <v>0</v>
      </c>
      <c r="X24" s="9">
        <f>SUM(X25:X28)</f>
        <v>0</v>
      </c>
      <c r="Y24" s="9">
        <f>SUM(Y25:Y28)</f>
        <v>0</v>
      </c>
      <c r="Z24" s="10" t="e">
        <f>Y24/W24*100</f>
        <v>#DIV/0!</v>
      </c>
      <c r="AA24" s="9">
        <f>SUM(AA25:AA28)</f>
        <v>0</v>
      </c>
      <c r="AB24" s="9">
        <f>SUM(AB25:AB28)</f>
        <v>0</v>
      </c>
      <c r="AC24" s="9">
        <f>SUM(AC25:AC28)</f>
        <v>0</v>
      </c>
      <c r="AD24" s="10" t="e">
        <f>AC24/AA24*100</f>
        <v>#DIV/0!</v>
      </c>
      <c r="AE24" s="9">
        <f>SUM(AE25:AE28)</f>
        <v>0</v>
      </c>
      <c r="AF24" s="9">
        <f>SUM(AF25:AF28)</f>
        <v>0</v>
      </c>
      <c r="AG24" s="9">
        <f>SUM(AG25:AG28)</f>
        <v>0</v>
      </c>
      <c r="AH24" s="10" t="e">
        <f>AG24/AE24*100</f>
        <v>#DIV/0!</v>
      </c>
      <c r="AI24" s="9">
        <f>SUM(AI25:AI28)</f>
        <v>64427.5</v>
      </c>
      <c r="AJ24" s="9">
        <f>SUM(AJ25:AJ28)</f>
        <v>61960.299999999996</v>
      </c>
      <c r="AK24" s="9">
        <f>SUM(AK25:AK28)</f>
        <v>61960.299999999996</v>
      </c>
      <c r="AL24" s="10">
        <f>AK24/AI24*100</f>
        <v>96.1705793333592</v>
      </c>
    </row>
    <row r="25" spans="1:38" ht="105">
      <c r="A25" s="43"/>
      <c r="B25" s="12" t="s">
        <v>29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>
        <v>42119.7</v>
      </c>
      <c r="P25" s="16">
        <v>40133.699999999997</v>
      </c>
      <c r="Q25" s="16">
        <v>40133.699999999997</v>
      </c>
      <c r="R25" s="16"/>
      <c r="S25" s="16">
        <v>22307.8</v>
      </c>
      <c r="T25" s="16">
        <v>21826.6</v>
      </c>
      <c r="U25" s="16">
        <v>21826.6</v>
      </c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3">
        <f>AA25+AE25+W25+S25+O25</f>
        <v>64427.5</v>
      </c>
      <c r="AJ25" s="13">
        <f t="shared" ref="AI25:AK28" si="11">AB25+AF25+X25+T25+P25</f>
        <v>61960.299999999996</v>
      </c>
      <c r="AK25" s="13">
        <f t="shared" si="11"/>
        <v>61960.299999999996</v>
      </c>
      <c r="AL25" s="13"/>
    </row>
    <row r="26" spans="1:38" ht="45">
      <c r="A26" s="43"/>
      <c r="B26" s="12" t="s">
        <v>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3">
        <f t="shared" si="11"/>
        <v>0</v>
      </c>
      <c r="AJ26" s="13">
        <f t="shared" si="11"/>
        <v>0</v>
      </c>
      <c r="AK26" s="13">
        <f t="shared" si="11"/>
        <v>0</v>
      </c>
      <c r="AL26" s="13"/>
    </row>
    <row r="27" spans="1:38" ht="60">
      <c r="A27" s="43"/>
      <c r="B27" s="12" t="s">
        <v>31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3">
        <f t="shared" si="11"/>
        <v>0</v>
      </c>
      <c r="AJ27" s="13">
        <f t="shared" si="11"/>
        <v>0</v>
      </c>
      <c r="AK27" s="13">
        <f t="shared" si="11"/>
        <v>0</v>
      </c>
      <c r="AL27" s="13"/>
    </row>
    <row r="28" spans="1:38" ht="45">
      <c r="A28" s="44"/>
      <c r="B28" s="12" t="s">
        <v>32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3">
        <f t="shared" si="11"/>
        <v>0</v>
      </c>
      <c r="AJ28" s="13">
        <f t="shared" si="11"/>
        <v>0</v>
      </c>
      <c r="AK28" s="13">
        <f t="shared" si="11"/>
        <v>0</v>
      </c>
      <c r="AL28" s="13"/>
    </row>
    <row r="29" spans="1:38" ht="4.1500000000000004" customHeight="1"/>
    <row r="30" spans="1:38" ht="15.75">
      <c r="A30" s="41" t="s">
        <v>62</v>
      </c>
      <c r="B30" s="41"/>
      <c r="C30" s="41"/>
      <c r="D30" s="41"/>
      <c r="E30" s="41"/>
      <c r="F30" s="22" t="s">
        <v>44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1"/>
    </row>
    <row r="31" spans="1:38" ht="15.75">
      <c r="A31" s="24"/>
    </row>
    <row r="32" spans="1:38" ht="15.75">
      <c r="A32" s="41" t="s">
        <v>46</v>
      </c>
      <c r="B32" s="41"/>
      <c r="C32" s="41"/>
      <c r="D32" s="41"/>
      <c r="E32" s="41"/>
      <c r="F32" s="22" t="s">
        <v>44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1"/>
    </row>
  </sheetData>
  <mergeCells count="21">
    <mergeCell ref="A1:AL1"/>
    <mergeCell ref="A2:AH2"/>
    <mergeCell ref="A3:AH3"/>
    <mergeCell ref="A4:AD4"/>
    <mergeCell ref="AE4:AL4"/>
    <mergeCell ref="AA6:AD6"/>
    <mergeCell ref="AE6:AH6"/>
    <mergeCell ref="C6:F6"/>
    <mergeCell ref="AI6:AL6"/>
    <mergeCell ref="A9:A13"/>
    <mergeCell ref="A6:A7"/>
    <mergeCell ref="G6:J6"/>
    <mergeCell ref="K6:N6"/>
    <mergeCell ref="O6:R6"/>
    <mergeCell ref="S6:V6"/>
    <mergeCell ref="A32:E32"/>
    <mergeCell ref="A30:E30"/>
    <mergeCell ref="A19:A23"/>
    <mergeCell ref="A24:A28"/>
    <mergeCell ref="W6:Z6"/>
    <mergeCell ref="A14:A18"/>
  </mergeCells>
  <pageMargins left="0" right="0" top="0.74803149606299213" bottom="0.74803149606299213" header="0.31496062992125984" footer="0.31496062992125984"/>
  <pageSetup paperSize="9" scale="9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развитие дорог</vt:lpstr>
      <vt:lpstr>транспорт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Сысоева Оксана Юрьевна</dc:creator>
  <cp:lastModifiedBy>TupitsynaAA</cp:lastModifiedBy>
  <cp:lastPrinted>2022-01-26T15:06:07Z</cp:lastPrinted>
  <dcterms:created xsi:type="dcterms:W3CDTF">2021-07-16T08:40:01Z</dcterms:created>
  <dcterms:modified xsi:type="dcterms:W3CDTF">2022-02-04T10:47:07Z</dcterms:modified>
</cp:coreProperties>
</file>